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530" windowHeight="11640"/>
  </bookViews>
  <sheets>
    <sheet name="Лист1" sheetId="1" r:id="rId1"/>
  </sheets>
  <definedNames>
    <definedName name="_xlnm.Print_Area" localSheetId="0">Лист1!$A$1:$S$147</definedName>
  </definedNames>
  <calcPr calcId="145621" iterateDelta="1E-4"/>
</workbook>
</file>

<file path=xl/calcChain.xml><?xml version="1.0" encoding="utf-8"?>
<calcChain xmlns="http://schemas.openxmlformats.org/spreadsheetml/2006/main">
  <c r="I80" i="1" l="1"/>
  <c r="R116" i="1"/>
  <c r="N108" i="1"/>
  <c r="M109" i="1" l="1"/>
  <c r="N24" i="1"/>
  <c r="N21" i="1" s="1"/>
  <c r="M24" i="1"/>
  <c r="P21" i="1"/>
  <c r="O21" i="1"/>
  <c r="P32" i="1" l="1"/>
  <c r="P20" i="1" s="1"/>
  <c r="P31" i="1"/>
  <c r="R28" i="1"/>
  <c r="Q28" i="1"/>
  <c r="N25" i="1"/>
  <c r="O25" i="1"/>
  <c r="P25" i="1"/>
  <c r="P17" i="1"/>
  <c r="J23" i="1"/>
  <c r="P23" i="1"/>
  <c r="I23" i="1"/>
  <c r="I24" i="1"/>
  <c r="J24" i="1"/>
  <c r="P29" i="1" l="1"/>
  <c r="O19" i="1"/>
  <c r="N88" i="1"/>
  <c r="N85" i="1" s="1"/>
  <c r="R92" i="1"/>
  <c r="N104" i="1"/>
  <c r="P102" i="1"/>
  <c r="P103" i="1"/>
  <c r="O104" i="1"/>
  <c r="N32" i="1"/>
  <c r="N20" i="1" s="1"/>
  <c r="N31" i="1"/>
  <c r="N33" i="1"/>
  <c r="N19" i="1" l="1"/>
  <c r="N29" i="1"/>
  <c r="O31" i="1"/>
  <c r="O23" i="1" s="1"/>
  <c r="O32" i="1"/>
  <c r="O20" i="1" s="1"/>
  <c r="O17" i="1" s="1"/>
  <c r="O33" i="1"/>
  <c r="M33" i="1"/>
  <c r="R42" i="1"/>
  <c r="Q42" i="1"/>
  <c r="N17" i="1" l="1"/>
  <c r="N127" i="1"/>
  <c r="O29" i="1"/>
  <c r="L88" i="1"/>
  <c r="L85" i="1" s="1"/>
  <c r="R85" i="1" s="1"/>
  <c r="L24" i="1"/>
  <c r="R24" i="1" s="1"/>
  <c r="K24" i="1"/>
  <c r="Q24" i="1" s="1"/>
  <c r="M25" i="1"/>
  <c r="L25" i="1"/>
  <c r="R25" i="1" s="1"/>
  <c r="K25" i="1"/>
  <c r="M31" i="1"/>
  <c r="M32" i="1"/>
  <c r="K20" i="1" l="1"/>
  <c r="Q25" i="1"/>
  <c r="M19" i="1"/>
  <c r="M21" i="1"/>
  <c r="L20" i="1"/>
  <c r="L17" i="1" s="1"/>
  <c r="M29" i="1"/>
  <c r="K21" i="1"/>
  <c r="L21" i="1"/>
  <c r="R21" i="1" s="1"/>
  <c r="M20" i="1"/>
  <c r="Q21" i="1" l="1"/>
  <c r="M17" i="1"/>
  <c r="K18" i="1"/>
  <c r="J18" i="1"/>
  <c r="J19" i="1"/>
  <c r="R19" i="1" s="1"/>
  <c r="J20" i="1"/>
  <c r="R20" i="1" s="1"/>
  <c r="I18" i="1"/>
  <c r="I19" i="1"/>
  <c r="I20" i="1"/>
  <c r="L31" i="1"/>
  <c r="L32" i="1"/>
  <c r="R32" i="1" s="1"/>
  <c r="K32" i="1"/>
  <c r="K31" i="1"/>
  <c r="R33" i="1"/>
  <c r="R35" i="1"/>
  <c r="Q35" i="1"/>
  <c r="K33" i="1"/>
  <c r="Q33" i="1" s="1"/>
  <c r="R39" i="1"/>
  <c r="Q39" i="1"/>
  <c r="P39" i="1"/>
  <c r="O39" i="1"/>
  <c r="N39" i="1"/>
  <c r="M39" i="1"/>
  <c r="L39" i="1"/>
  <c r="K39" i="1"/>
  <c r="P60" i="1"/>
  <c r="P88" i="1"/>
  <c r="O88" i="1"/>
  <c r="M88" i="1"/>
  <c r="K88" i="1"/>
  <c r="Q96" i="1"/>
  <c r="R96" i="1"/>
  <c r="P93" i="1"/>
  <c r="O93" i="1"/>
  <c r="N93" i="1"/>
  <c r="M93" i="1"/>
  <c r="L93" i="1"/>
  <c r="K93" i="1"/>
  <c r="J93" i="1"/>
  <c r="I93" i="1"/>
  <c r="K89" i="1"/>
  <c r="L89" i="1"/>
  <c r="M89" i="1"/>
  <c r="N89" i="1"/>
  <c r="O89" i="1"/>
  <c r="P89" i="1"/>
  <c r="Q92" i="1"/>
  <c r="Q89" i="1" s="1"/>
  <c r="R89" i="1"/>
  <c r="Q31" i="1" l="1"/>
  <c r="K23" i="1"/>
  <c r="Q23" i="1" s="1"/>
  <c r="Q18" i="1"/>
  <c r="I17" i="1"/>
  <c r="K29" i="1"/>
  <c r="Q29" i="1" s="1"/>
  <c r="J17" i="1"/>
  <c r="R17" i="1" s="1"/>
  <c r="R18" i="1"/>
  <c r="R31" i="1"/>
  <c r="L23" i="1"/>
  <c r="R23" i="1" s="1"/>
  <c r="Q93" i="1"/>
  <c r="Q32" i="1"/>
  <c r="Q20" i="1"/>
  <c r="R93" i="1"/>
  <c r="L29" i="1"/>
  <c r="R29" i="1" s="1"/>
  <c r="K19" i="1"/>
  <c r="Q19" i="1" s="1"/>
  <c r="J82" i="1"/>
  <c r="K17" i="1" l="1"/>
  <c r="Q17" i="1" s="1"/>
  <c r="Q119" i="1"/>
  <c r="R124" i="1"/>
  <c r="P113" i="1" l="1"/>
  <c r="Q53" i="1" l="1"/>
  <c r="L113" i="1"/>
  <c r="Q114" i="1" l="1"/>
  <c r="Q115" i="1"/>
  <c r="Q116" i="1"/>
  <c r="P59" i="1" l="1"/>
  <c r="P57" i="1" s="1"/>
  <c r="O59" i="1"/>
  <c r="N59" i="1"/>
  <c r="M59" i="1"/>
  <c r="K59" i="1"/>
  <c r="O60" i="1"/>
  <c r="O49" i="1" s="1"/>
  <c r="O128" i="1" s="1"/>
  <c r="N60" i="1"/>
  <c r="N49" i="1" s="1"/>
  <c r="M60" i="1"/>
  <c r="M49" i="1" s="1"/>
  <c r="L60" i="1"/>
  <c r="L49" i="1" s="1"/>
  <c r="K60" i="1"/>
  <c r="K49" i="1" s="1"/>
  <c r="J60" i="1"/>
  <c r="I60" i="1"/>
  <c r="R60" i="1" l="1"/>
  <c r="R113" i="1"/>
  <c r="O85" i="1" l="1"/>
  <c r="O113" i="1"/>
  <c r="N113" i="1"/>
  <c r="M113" i="1"/>
  <c r="K113" i="1"/>
  <c r="Q113" i="1" l="1"/>
  <c r="M117" i="1"/>
  <c r="M85" i="1"/>
  <c r="L81" i="1"/>
  <c r="N117" i="1"/>
  <c r="Q112" i="1"/>
  <c r="P48" i="1"/>
  <c r="N48" i="1"/>
  <c r="L48" i="1"/>
  <c r="J48" i="1" l="1"/>
  <c r="I48" i="1"/>
  <c r="K48" i="1"/>
  <c r="R119" i="1"/>
  <c r="L63" i="1" l="1"/>
  <c r="O48" i="1" l="1"/>
  <c r="M108" i="1" l="1"/>
  <c r="M104" i="1" s="1"/>
  <c r="M128" i="1" s="1"/>
  <c r="J49" i="1" l="1"/>
  <c r="I49" i="1"/>
  <c r="P49" i="1"/>
  <c r="M48" i="1" l="1"/>
  <c r="M127" i="1" s="1"/>
  <c r="M125" i="1" s="1"/>
  <c r="Q124" i="1"/>
  <c r="R66" i="1"/>
  <c r="K121" i="1" l="1"/>
  <c r="M121" i="1" l="1"/>
  <c r="K108" i="1"/>
  <c r="K104" i="1" s="1"/>
  <c r="K109" i="1"/>
  <c r="K105" i="1" l="1"/>
  <c r="K85" i="1"/>
  <c r="N63" i="1"/>
  <c r="Q50" i="1" l="1"/>
  <c r="R75" i="1"/>
  <c r="R72" i="1" s="1"/>
  <c r="Q75" i="1"/>
  <c r="Q72" i="1" s="1"/>
  <c r="L72" i="1"/>
  <c r="M72" i="1"/>
  <c r="N72" i="1"/>
  <c r="O72" i="1"/>
  <c r="P72" i="1"/>
  <c r="I72" i="1"/>
  <c r="J72" i="1"/>
  <c r="K72" i="1"/>
  <c r="P63" i="1" l="1"/>
  <c r="P108" i="1" l="1"/>
  <c r="P104" i="1" s="1"/>
  <c r="P128" i="1" s="1"/>
  <c r="P101" i="1" l="1"/>
  <c r="P85" i="1"/>
  <c r="L80" i="1" l="1"/>
  <c r="M81" i="1"/>
  <c r="K78" i="1"/>
  <c r="K79" i="1"/>
  <c r="K80" i="1"/>
  <c r="K128" i="1" s="1"/>
  <c r="M80" i="1"/>
  <c r="K77" i="1" l="1"/>
  <c r="L78" i="1" l="1"/>
  <c r="L79" i="1"/>
  <c r="M105" i="1"/>
  <c r="R86" i="1"/>
  <c r="R88" i="1"/>
  <c r="Q86" i="1"/>
  <c r="Q88" i="1"/>
  <c r="Q85" i="1"/>
  <c r="L77" i="1" l="1"/>
  <c r="K57" i="1" l="1"/>
  <c r="P117" i="1"/>
  <c r="P109" i="1"/>
  <c r="P105" i="1"/>
  <c r="R110" i="1"/>
  <c r="R111" i="1"/>
  <c r="R112" i="1"/>
  <c r="R118" i="1"/>
  <c r="R120" i="1"/>
  <c r="R122" i="1"/>
  <c r="R123" i="1"/>
  <c r="Q110" i="1"/>
  <c r="Q111" i="1"/>
  <c r="Q118" i="1"/>
  <c r="Q120" i="1"/>
  <c r="Q122" i="1"/>
  <c r="Q123" i="1"/>
  <c r="R82" i="1"/>
  <c r="R83" i="1"/>
  <c r="R84" i="1"/>
  <c r="Q82" i="1"/>
  <c r="Q83" i="1"/>
  <c r="Q84" i="1"/>
  <c r="R65" i="1"/>
  <c r="Q66" i="1"/>
  <c r="R58" i="1"/>
  <c r="R59" i="1"/>
  <c r="R57" i="1" s="1"/>
  <c r="R64" i="1"/>
  <c r="Q58" i="1"/>
  <c r="Q59" i="1"/>
  <c r="Q64" i="1"/>
  <c r="Q65" i="1"/>
  <c r="R51" i="1"/>
  <c r="R52" i="1"/>
  <c r="R53" i="1"/>
  <c r="R49" i="1" s="1"/>
  <c r="Q51" i="1"/>
  <c r="Q52" i="1"/>
  <c r="R50" i="1" l="1"/>
  <c r="P121" i="1"/>
  <c r="O121" i="1"/>
  <c r="N57" i="1" l="1"/>
  <c r="Q60" i="1"/>
  <c r="Q49" i="1" s="1"/>
  <c r="M57" i="1"/>
  <c r="O63" i="1"/>
  <c r="N80" i="1" l="1"/>
  <c r="N128" i="1" s="1"/>
  <c r="N81" i="1"/>
  <c r="J78" i="1"/>
  <c r="M78" i="1"/>
  <c r="N78" i="1"/>
  <c r="M79" i="1"/>
  <c r="N79" i="1"/>
  <c r="N77" i="1" l="1"/>
  <c r="M77" i="1"/>
  <c r="J50" i="1" l="1"/>
  <c r="K50" i="1"/>
  <c r="L50" i="1"/>
  <c r="M50" i="1"/>
  <c r="N50" i="1"/>
  <c r="O50" i="1"/>
  <c r="P50" i="1"/>
  <c r="I50" i="1"/>
  <c r="I107" i="1"/>
  <c r="I103" i="1" s="1"/>
  <c r="J107" i="1"/>
  <c r="J103" i="1" s="1"/>
  <c r="K107" i="1"/>
  <c r="L107" i="1"/>
  <c r="L103" i="1" s="1"/>
  <c r="M107" i="1"/>
  <c r="M103" i="1" s="1"/>
  <c r="N107" i="1"/>
  <c r="N103" i="1" s="1"/>
  <c r="O107" i="1"/>
  <c r="O103" i="1" s="1"/>
  <c r="I108" i="1"/>
  <c r="I104" i="1" s="1"/>
  <c r="J108" i="1"/>
  <c r="J104" i="1" s="1"/>
  <c r="L108" i="1"/>
  <c r="L104" i="1" s="1"/>
  <c r="L128" i="1" s="1"/>
  <c r="J106" i="1"/>
  <c r="J102" i="1" s="1"/>
  <c r="K106" i="1"/>
  <c r="K102" i="1" s="1"/>
  <c r="L106" i="1"/>
  <c r="L102" i="1" s="1"/>
  <c r="M106" i="1"/>
  <c r="M102" i="1" s="1"/>
  <c r="N106" i="1"/>
  <c r="N102" i="1" s="1"/>
  <c r="O106" i="1"/>
  <c r="O102" i="1" s="1"/>
  <c r="I106" i="1"/>
  <c r="I102" i="1" s="1"/>
  <c r="J109" i="1"/>
  <c r="L109" i="1"/>
  <c r="I109" i="1"/>
  <c r="J117" i="1"/>
  <c r="K117" i="1"/>
  <c r="L117" i="1"/>
  <c r="O117" i="1"/>
  <c r="I117" i="1"/>
  <c r="J121" i="1"/>
  <c r="L121" i="1"/>
  <c r="N121" i="1"/>
  <c r="I121" i="1"/>
  <c r="P78" i="1"/>
  <c r="P79" i="1"/>
  <c r="P127" i="1" s="1"/>
  <c r="P80" i="1"/>
  <c r="O78" i="1"/>
  <c r="J127" i="1"/>
  <c r="O79" i="1"/>
  <c r="O80" i="1"/>
  <c r="I79" i="1"/>
  <c r="I78" i="1"/>
  <c r="J81" i="1"/>
  <c r="O81" i="1"/>
  <c r="I81" i="1"/>
  <c r="K47" i="1"/>
  <c r="K126" i="1" s="1"/>
  <c r="L47" i="1"/>
  <c r="M47" i="1"/>
  <c r="N47" i="1"/>
  <c r="O47" i="1"/>
  <c r="P47" i="1"/>
  <c r="J63" i="1"/>
  <c r="K63" i="1"/>
  <c r="M63" i="1"/>
  <c r="I63" i="1"/>
  <c r="I127" i="1" l="1"/>
  <c r="O127" i="1"/>
  <c r="K127" i="1"/>
  <c r="K125" i="1" s="1"/>
  <c r="K103" i="1"/>
  <c r="K101" i="1" s="1"/>
  <c r="L126" i="1"/>
  <c r="P126" i="1"/>
  <c r="P125" i="1" s="1"/>
  <c r="M101" i="1"/>
  <c r="O126" i="1"/>
  <c r="N126" i="1"/>
  <c r="I128" i="1"/>
  <c r="Q128" i="1" s="1"/>
  <c r="I101" i="1"/>
  <c r="M126" i="1"/>
  <c r="J128" i="1"/>
  <c r="R128" i="1" s="1"/>
  <c r="L127" i="1"/>
  <c r="N125" i="1"/>
  <c r="N101" i="1"/>
  <c r="R121" i="1"/>
  <c r="N105" i="1"/>
  <c r="Q80" i="1"/>
  <c r="R80" i="1"/>
  <c r="R78" i="1"/>
  <c r="Q79" i="1"/>
  <c r="Q106" i="1"/>
  <c r="Q117" i="1"/>
  <c r="Q121" i="1"/>
  <c r="Q63" i="1"/>
  <c r="Q78" i="1"/>
  <c r="R63" i="1"/>
  <c r="Q81" i="1"/>
  <c r="R81" i="1"/>
  <c r="R79" i="1"/>
  <c r="Q109" i="1"/>
  <c r="R109" i="1"/>
  <c r="R108" i="1"/>
  <c r="Q107" i="1"/>
  <c r="R117" i="1"/>
  <c r="R106" i="1"/>
  <c r="Q108" i="1"/>
  <c r="R107" i="1"/>
  <c r="O46" i="1"/>
  <c r="I77" i="1"/>
  <c r="L57" i="1"/>
  <c r="P46" i="1"/>
  <c r="L46" i="1"/>
  <c r="J77" i="1"/>
  <c r="I105" i="1"/>
  <c r="Q87" i="1" s="1"/>
  <c r="L105" i="1"/>
  <c r="J105" i="1"/>
  <c r="O77" i="1"/>
  <c r="M46" i="1"/>
  <c r="K46" i="1"/>
  <c r="J57" i="1"/>
  <c r="O105" i="1"/>
  <c r="I47" i="1"/>
  <c r="I126" i="1" s="1"/>
  <c r="Q48" i="1"/>
  <c r="J47" i="1"/>
  <c r="N46" i="1"/>
  <c r="P77" i="1"/>
  <c r="O57" i="1"/>
  <c r="I57" i="1"/>
  <c r="Q127" i="1" l="1"/>
  <c r="O125" i="1"/>
  <c r="R104" i="1"/>
  <c r="L101" i="1"/>
  <c r="Q104" i="1"/>
  <c r="Q101" i="1" s="1"/>
  <c r="J126" i="1"/>
  <c r="R126" i="1" s="1"/>
  <c r="J101" i="1"/>
  <c r="O101" i="1"/>
  <c r="L125" i="1"/>
  <c r="R127" i="1"/>
  <c r="R77" i="1"/>
  <c r="R48" i="1"/>
  <c r="R46" i="1" s="1"/>
  <c r="R87" i="1"/>
  <c r="Q47" i="1"/>
  <c r="Q77" i="1"/>
  <c r="Q57" i="1"/>
  <c r="R47" i="1"/>
  <c r="R105" i="1"/>
  <c r="Q105" i="1"/>
  <c r="J46" i="1"/>
  <c r="R101" i="1" l="1"/>
  <c r="J125" i="1"/>
  <c r="R125" i="1"/>
  <c r="Q126" i="1"/>
  <c r="I125" i="1" l="1"/>
  <c r="Q125" i="1" s="1"/>
  <c r="I46" i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  <c r="Q46" i="1" l="1"/>
</calcChain>
</file>

<file path=xl/sharedStrings.xml><?xml version="1.0" encoding="utf-8"?>
<sst xmlns="http://schemas.openxmlformats.org/spreadsheetml/2006/main" count="473" uniqueCount="128">
  <si>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</si>
  <si>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</si>
  <si>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</si>
  <si>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</si>
  <si>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</si>
  <si>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</si>
  <si>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</si>
  <si>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</si>
  <si>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</si>
  <si>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</si>
  <si>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</si>
  <si>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</si>
  <si>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</si>
  <si>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</si>
  <si>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</si>
  <si>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</si>
  <si>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</si>
  <si>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</si>
  <si>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</si>
  <si>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</si>
  <si>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</si>
  <si>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</si>
  <si>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Всего по муниципальной программе, в том числе:</t>
  </si>
  <si>
    <t>2</t>
  </si>
  <si>
    <t>Подпрограмма N 2 «Повышение безопасности дорожного движения в муниципальном образовании Кавказский район»</t>
  </si>
  <si>
    <t xml:space="preserve">Мероприятие 1
«Ремонт автотранспортных средств (автобусов), закрепленных за образовательными учреждениями»
</t>
  </si>
  <si>
    <t>начальник отдела ЖКХ, ТС и ДХ администрации МО Кавказский район Афанасьева В.Н.</t>
  </si>
  <si>
    <t xml:space="preserve">начальник отдела физического воспитания и допризывной подготовки управления образования администрации МО Кавказский район
Великоцкий Г. Н.
</t>
  </si>
  <si>
    <t>Контрольное событие 1.3 «Ремонт школьных автобусов»</t>
  </si>
  <si>
    <t xml:space="preserve">Мероприятие 2
«Капитальный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
</t>
  </si>
  <si>
    <t>Подпрограмма N 3 «Обеспечение жильем молодых семей»</t>
  </si>
  <si>
    <t xml:space="preserve">Мероприятие № 1
Предоставление социальных выплат молодым семьям
</t>
  </si>
  <si>
    <t>Основное мероприятие №2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</si>
  <si>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 xml:space="preserve">Основное мероприятие №3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</si>
  <si>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>2.1</t>
  </si>
  <si>
    <t>2.1.1</t>
  </si>
  <si>
    <t>2.1.2</t>
  </si>
  <si>
    <t>2.1.3</t>
  </si>
  <si>
    <t>2.2</t>
  </si>
  <si>
    <t>2.2.2</t>
  </si>
  <si>
    <t>2.2.2.2</t>
  </si>
  <si>
    <t>2.2.2.3</t>
  </si>
  <si>
    <t>2.2.2.4</t>
  </si>
  <si>
    <t>2.2.2.5</t>
  </si>
  <si>
    <t>3</t>
  </si>
  <si>
    <t>3.1</t>
  </si>
  <si>
    <t>4</t>
  </si>
  <si>
    <t>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</si>
  <si>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</si>
  <si>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Е.В. Неупокоева</t>
  </si>
  <si>
    <t>______________</t>
  </si>
  <si>
    <t>8-86138-64654</t>
  </si>
  <si>
    <t>Источник финансирования</t>
  </si>
  <si>
    <t>Всего</t>
  </si>
  <si>
    <t>ФБ</t>
  </si>
  <si>
    <t>КБ</t>
  </si>
  <si>
    <t>МБ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</si>
  <si>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</si>
  <si>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</si>
  <si>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начальник отдела ЖКХ, ТС и ДХ администрации МО Кавказский район В.Н.Афанасьева</t>
  </si>
  <si>
    <t>начальник отдела ЖКХ, ТС и ДХ администрации МО Кавказский район  В.Н.Афанасьева</t>
  </si>
  <si>
    <t>Начальник УИО админстрации МО Кавказский район Л.В.Юрина</t>
  </si>
  <si>
    <t>Год</t>
  </si>
  <si>
    <t>Исп. А.В. Колосова</t>
  </si>
  <si>
    <t>2.4</t>
  </si>
  <si>
    <t>Мероприятие № 4 "Участие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район"</t>
  </si>
  <si>
    <t xml:space="preserve">Управление образования
администрации
МО Кавказский район М.А. Чибисова
</t>
  </si>
  <si>
    <t>2.4.1</t>
  </si>
  <si>
    <t>Начальник отдела инвестиций и развития малого и среднего предпринимательства О. И. Киреева</t>
  </si>
  <si>
    <t>Начальник отдела инвестиций и развития малого и среднего предпринимательства О.И. Киреева</t>
  </si>
  <si>
    <t xml:space="preserve">Подпрограмма №4 
«Обращение с твердыми коммунальными отходами на территории муниципального образования Кавказский район»
</t>
  </si>
  <si>
    <t>ачальник отдела ЖКХ, ТС и ДХ администрации МО Кавказский район  В.Н.Афанасьева</t>
  </si>
  <si>
    <t>5.1</t>
  </si>
  <si>
    <t>7</t>
  </si>
  <si>
    <t>Начальник УАиГ админстрации МО Кавказский район А.А. Чукина</t>
  </si>
  <si>
    <t>Контрольное событие 1.1 Составление графика проведения ремонтных работ и распределение денежных средств на 24-х школьных автобуса</t>
  </si>
  <si>
    <t>Контрольное событие 1.2 «Заключение договоров на оказание услуг по ремонту транспортных средств»</t>
  </si>
  <si>
    <t xml:space="preserve">Контрольное событие 2.2.1 "Выполнение работ по механизированной очистке от снега и механизированной посыпке пескосоляной смесью автомобильных дорог, включенных в реестр имущества муниципального образования Кавказский район, в зимний период в целях ликвидации гололеда и снежных заносов на территории МО Кавказский район"  </t>
  </si>
  <si>
    <t>Начальник отдела ЖКХ, ТС и ДХ администрации МО Кавказский район Афанасьева В.Н.</t>
  </si>
  <si>
    <t xml:space="preserve">Контрольное событие 2.2.3 «Установка дорожных знаков» </t>
  </si>
  <si>
    <t>Контрольное событие 2.2.4 «Нанесение дорожной разметки»</t>
  </si>
  <si>
    <t>Контрольное событие 2.2.5 «Ремонт автомобильных дорог,  включенных в реестр имущества муниципального образования Кавказский район»</t>
  </si>
  <si>
    <t>начальник отдела физического воспитания и допризывной подготовки управления образования администрации МО Кавказский район Великоцкий Г. Н.</t>
  </si>
  <si>
    <t>Управление образования
администрации
МО Кавказский район М.А. Чибисова</t>
  </si>
  <si>
    <t>Контрольное событие 4.1. «Мероприятия по предупреждению детского дорожно-транспортного травматизма на территории муниципального образования Кавказский район»</t>
  </si>
  <si>
    <t>Контрольное событие 2.2.2 «Ямочный ремонт автомобильных дорог, включенных в реестр имущества МО Кавказский район"</t>
  </si>
  <si>
    <t>Мероприятие №1.1 «Субсидии на выполнение муниципального задания МБУ «Управление архитектуры и градостроительства МО Кавказский район»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</si>
  <si>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</si>
  <si>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</si>
  <si>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</si>
  <si>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</si>
  <si>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                                                                  Ежегодно до 25 января года, следующего за отчетным</t>
  </si>
  <si>
    <t>Мероприятие № 2 "Обустройство контейнерных площадок для сбора твердых коммунальных отходов на территории сельских поселений"</t>
  </si>
  <si>
    <t>2.2.2.1</t>
  </si>
  <si>
    <t>5.1.1</t>
  </si>
  <si>
    <t>8</t>
  </si>
  <si>
    <t>4.2</t>
  </si>
  <si>
    <t>4.2.1</t>
  </si>
  <si>
    <t>Мероприятие №3 Внесение изменений в Генеральные планы сельских поселений Кавказского района</t>
  </si>
  <si>
    <t xml:space="preserve">Подпрограмма «Подготовка градостроительной и землеустроительной документации на территории Кавказского района» </t>
  </si>
  <si>
    <t>Мероприятие № 3 "Предоставление иных межбюджетных трансфертов на осуществление части полномочий, переданных органами местного самоуправления поселений Кавказского района по решению вопросов местного значения в соответствии с заключененными соглашениями в части содержания мест (площадок) накопления твердых коммунальных отходов, расположенных на территории сельских поселений"</t>
  </si>
  <si>
    <t>29.12.2023</t>
  </si>
  <si>
    <t>31.05.2023</t>
  </si>
  <si>
    <t xml:space="preserve">Подпрограмма «Строительство объектов социальной  инфраструктуры в муниципальном образовании  Кавказский район» </t>
  </si>
  <si>
    <t>Мероприятие № 3 Строительство зданий врача общей практики, фельдшерско-акушерских пунктов</t>
  </si>
  <si>
    <t>Мероприятие № 3.1.1 Строительство объекта: "Здание фельдшерско-акушерского пункта в пос. Степном Кавказского района" (в рамках реализации мероприятия регионального проекта "Модернизация первичного звена здравоохранения РФ)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</si>
  <si>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сетям)</t>
  </si>
  <si>
    <t>Мероприятие №1.10 «ДОУ на 160 мест по адресу: ст. Казанская. Переулок Почтовый, 7» (предпроектные работы, проектные, экспертиза, техприсоединение к сетям, приемо-сдаточная документация)</t>
  </si>
  <si>
    <t>Мероприятие № 1. Строительство (реконструкция) муниципальных дошкольных учреждений</t>
  </si>
  <si>
    <t>1.1</t>
  </si>
  <si>
    <t>1.3</t>
  </si>
  <si>
    <t>Контрольное событие 3.1.1.1  Заключение контракта на разработку проектно-сметной документации</t>
  </si>
  <si>
    <t>Контрольное событие 3.1.1.2  Выполднение работ по разработке проектно-метной документации</t>
  </si>
  <si>
    <t>Контрольное событие 3.1.2.1  Заключение контракта на техприсоединение к электрическим сетям</t>
  </si>
  <si>
    <t>Контрольное событие 3.1.2.2  Заключение контракта на проведениестроительного контроля</t>
  </si>
  <si>
    <t>Контрольное событие 3.1.2.3  Заключение контракта на техинвентаризацию</t>
  </si>
  <si>
    <t>1.3.3</t>
  </si>
  <si>
    <t>1.3.2</t>
  </si>
  <si>
    <t>1.3.1</t>
  </si>
  <si>
    <t>5.1.3</t>
  </si>
  <si>
    <t>Контрольное событие 1.1 Перечисление межбюджетных трансфертов сельским поселениям</t>
  </si>
  <si>
    <t xml:space="preserve">30.10.2023 </t>
  </si>
  <si>
    <t>-</t>
  </si>
  <si>
    <t>Экономия денежных средств возникла из-за непроведения техинвентаризации ввиду того, что окончательный  монтаж модуля ФАП был выполнен согласно контракту 28.12.2023г.</t>
  </si>
  <si>
    <t>25.12.2023</t>
  </si>
  <si>
    <t>28.12.2023</t>
  </si>
  <si>
    <t>30.11.2023</t>
  </si>
  <si>
    <t>за 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</si>
</sst>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trike/>
      <sz val="12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vertAlign val="superscript"/>
      <sz val="20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4" fontId="1" fillId="3" borderId="3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/>
    <xf numFmtId="14" fontId="1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wrapText="1"/>
    </xf>
    <xf numFmtId="164" fontId="3" fillId="0" borderId="0" xfId="0" applyNumberFormat="1" applyFont="1" applyBorder="1" applyAlignment="1">
      <alignment horizontal="justify" wrapText="1"/>
    </xf>
    <xf numFmtId="0" fontId="9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10" fillId="0" borderId="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justify" wrapText="1"/>
    </xf>
    <xf numFmtId="0" fontId="1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164" fontId="1" fillId="0" borderId="0" xfId="0" applyNumberFormat="1" applyFont="1" applyAlignment="1"/>
    <xf numFmtId="164" fontId="7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tabSelected="1" topLeftCell="A118" zoomScale="75" zoomScaleNormal="75" zoomScaleSheetLayoutView="75" zoomScalePageLayoutView="50" workbookViewId="0">
      <selection activeCell="A13" sqref="A1:XFD1048576"/>
    </sheetView>
  </sheetViews>
  <sheetFormatPr defaultRowHeight="15" x14ac:dyDescent="0.25"/>
  <cols>
    <col min="1" max="1" width="7.5703125" style="102" customWidth="1"/>
    <col min="2" max="2" width="31.28515625" style="99" customWidth="1"/>
    <col min="3" max="3" width="9.7109375" style="99" hidden="1" customWidth="1"/>
    <col min="4" max="4" width="12.5703125" style="99" customWidth="1"/>
    <col min="5" max="5" width="12.85546875" style="99" customWidth="1"/>
    <col min="6" max="6" width="14.5703125" style="99" customWidth="1"/>
    <col min="7" max="7" width="13.5703125" style="99" customWidth="1"/>
    <col min="8" max="8" width="6.7109375" style="99" customWidth="1"/>
    <col min="9" max="9" width="8.28515625" style="138" customWidth="1"/>
    <col min="10" max="10" width="10.42578125" style="138" customWidth="1"/>
    <col min="11" max="11" width="11.7109375" style="138" customWidth="1"/>
    <col min="12" max="12" width="9.7109375" style="138" customWidth="1"/>
    <col min="13" max="13" width="14.7109375" style="138" customWidth="1"/>
    <col min="14" max="14" width="11.7109375" style="138" customWidth="1"/>
    <col min="15" max="15" width="11.5703125" style="138" customWidth="1"/>
    <col min="16" max="16" width="11.28515625" style="138" customWidth="1"/>
    <col min="17" max="17" width="13" style="138" customWidth="1"/>
    <col min="18" max="18" width="11.28515625" style="138" customWidth="1"/>
    <col min="19" max="19" width="16.28515625" style="99" customWidth="1"/>
    <col min="20" max="16384" width="9.140625" style="99"/>
  </cols>
  <sheetData>
    <row r="1" spans="1:19" ht="15.75" customHeight="1" x14ac:dyDescent="0.25">
      <c r="A1" s="94"/>
      <c r="B1" s="95"/>
      <c r="C1" s="95"/>
      <c r="D1" s="96"/>
      <c r="E1" s="96"/>
      <c r="F1" s="96"/>
      <c r="G1" s="96"/>
      <c r="H1" s="97"/>
      <c r="I1" s="98" t="s">
        <v>0</v>
      </c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19" ht="15.75" customHeight="1" x14ac:dyDescent="0.25">
      <c r="A2" s="94"/>
      <c r="B2" s="95"/>
      <c r="C2" s="95"/>
      <c r="D2" s="96"/>
      <c r="E2" s="96"/>
      <c r="F2" s="96"/>
      <c r="G2" s="96"/>
      <c r="H2" s="97"/>
      <c r="I2" s="98" t="s">
        <v>1</v>
      </c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ht="15.75" customHeight="1" x14ac:dyDescent="0.25">
      <c r="A3" s="94"/>
      <c r="B3" s="95"/>
      <c r="C3" s="95"/>
      <c r="D3" s="96"/>
      <c r="E3" s="96"/>
      <c r="F3" s="96"/>
      <c r="G3" s="96"/>
      <c r="H3" s="97"/>
      <c r="I3" s="98" t="s">
        <v>9</v>
      </c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ht="15.75" x14ac:dyDescent="0.25">
      <c r="A4" s="94"/>
      <c r="B4" s="95"/>
      <c r="C4" s="95"/>
      <c r="D4" s="96"/>
      <c r="E4" s="96"/>
      <c r="F4" s="96"/>
      <c r="G4" s="96"/>
      <c r="H4" s="97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15.75" customHeight="1" x14ac:dyDescent="0.25">
      <c r="A5" s="94"/>
      <c r="B5" s="95"/>
      <c r="C5" s="95"/>
      <c r="D5" s="96"/>
      <c r="E5" s="96"/>
      <c r="F5" s="96"/>
      <c r="G5" s="96"/>
      <c r="H5" s="97"/>
      <c r="I5" s="98" t="s">
        <v>2</v>
      </c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 ht="31.5" customHeight="1" x14ac:dyDescent="0.25">
      <c r="A6" s="94"/>
      <c r="B6" s="95"/>
      <c r="C6" s="95"/>
      <c r="D6" s="96"/>
      <c r="E6" s="96"/>
      <c r="F6" s="96"/>
      <c r="G6" s="96"/>
      <c r="H6" s="97"/>
      <c r="I6" s="98" t="s">
        <v>91</v>
      </c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 ht="15.75" x14ac:dyDescent="0.25">
      <c r="A7" s="94"/>
      <c r="B7" s="95"/>
      <c r="C7" s="95"/>
      <c r="D7" s="96"/>
      <c r="E7" s="96"/>
      <c r="F7" s="96"/>
      <c r="G7" s="96"/>
      <c r="H7" s="97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</row>
    <row r="8" spans="1:19" ht="15.75" customHeight="1" x14ac:dyDescent="0.25">
      <c r="A8" s="100" t="s">
        <v>3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19" ht="15.75" customHeight="1" x14ac:dyDescent="0.25">
      <c r="A9" s="100" t="s">
        <v>4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</row>
    <row r="10" spans="1:19" ht="15.75" customHeight="1" x14ac:dyDescent="0.25">
      <c r="A10" s="100" t="s">
        <v>48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ht="15.75" customHeight="1" x14ac:dyDescent="0.25">
      <c r="A11" s="101" t="s">
        <v>127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</row>
    <row r="12" spans="1:19" ht="16.5" customHeight="1" x14ac:dyDescent="0.25">
      <c r="A12" s="88" t="s">
        <v>21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</row>
    <row r="13" spans="1:19" ht="100.5" customHeight="1" x14ac:dyDescent="0.25">
      <c r="A13" s="28" t="s">
        <v>88</v>
      </c>
      <c r="B13" s="28" t="s">
        <v>89</v>
      </c>
      <c r="C13" s="28" t="s">
        <v>90</v>
      </c>
      <c r="D13" s="28" t="s">
        <v>12</v>
      </c>
      <c r="E13" s="28" t="s">
        <v>11</v>
      </c>
      <c r="F13" s="28" t="s">
        <v>10</v>
      </c>
      <c r="G13" s="28" t="s">
        <v>19</v>
      </c>
      <c r="H13" s="32" t="s">
        <v>52</v>
      </c>
      <c r="I13" s="90" t="s">
        <v>18</v>
      </c>
      <c r="J13" s="91"/>
      <c r="K13" s="91"/>
      <c r="L13" s="91"/>
      <c r="M13" s="91"/>
      <c r="N13" s="91"/>
      <c r="O13" s="91"/>
      <c r="P13" s="91"/>
      <c r="Q13" s="91"/>
      <c r="R13" s="92"/>
      <c r="S13" s="28" t="s">
        <v>5</v>
      </c>
    </row>
    <row r="14" spans="1:19" ht="15.75" x14ac:dyDescent="0.25">
      <c r="A14" s="28"/>
      <c r="B14" s="28"/>
      <c r="C14" s="28"/>
      <c r="D14" s="28"/>
      <c r="E14" s="28"/>
      <c r="F14" s="28"/>
      <c r="G14" s="28"/>
      <c r="H14" s="26"/>
      <c r="I14" s="89" t="s">
        <v>14</v>
      </c>
      <c r="J14" s="89"/>
      <c r="K14" s="89" t="s">
        <v>15</v>
      </c>
      <c r="L14" s="89"/>
      <c r="M14" s="89" t="s">
        <v>16</v>
      </c>
      <c r="N14" s="89"/>
      <c r="O14" s="89" t="s">
        <v>17</v>
      </c>
      <c r="P14" s="89"/>
      <c r="Q14" s="90" t="s">
        <v>62</v>
      </c>
      <c r="R14" s="92"/>
      <c r="S14" s="28"/>
    </row>
    <row r="15" spans="1:19" ht="109.5" customHeight="1" x14ac:dyDescent="0.25">
      <c r="A15" s="28"/>
      <c r="B15" s="28"/>
      <c r="C15" s="28"/>
      <c r="D15" s="28"/>
      <c r="E15" s="28"/>
      <c r="F15" s="28"/>
      <c r="G15" s="28"/>
      <c r="H15" s="27"/>
      <c r="I15" s="11" t="s">
        <v>6</v>
      </c>
      <c r="J15" s="11" t="s">
        <v>7</v>
      </c>
      <c r="K15" s="11" t="s">
        <v>6</v>
      </c>
      <c r="L15" s="11" t="s">
        <v>7</v>
      </c>
      <c r="M15" s="11" t="s">
        <v>6</v>
      </c>
      <c r="N15" s="11" t="s">
        <v>7</v>
      </c>
      <c r="O15" s="11" t="s">
        <v>6</v>
      </c>
      <c r="P15" s="11" t="s">
        <v>7</v>
      </c>
      <c r="Q15" s="11" t="s">
        <v>6</v>
      </c>
      <c r="R15" s="11" t="s">
        <v>7</v>
      </c>
      <c r="S15" s="28"/>
    </row>
    <row r="16" spans="1:19" ht="15.75" x14ac:dyDescent="0.25">
      <c r="A16" s="17">
        <v>1</v>
      </c>
      <c r="B16" s="17">
        <f>A16+1</f>
        <v>2</v>
      </c>
      <c r="C16" s="17">
        <f t="shared" ref="C16:P16" si="0">B16+1</f>
        <v>3</v>
      </c>
      <c r="D16" s="17">
        <f t="shared" si="0"/>
        <v>4</v>
      </c>
      <c r="E16" s="17">
        <f t="shared" si="0"/>
        <v>5</v>
      </c>
      <c r="F16" s="17">
        <f t="shared" si="0"/>
        <v>6</v>
      </c>
      <c r="G16" s="17">
        <f t="shared" si="0"/>
        <v>7</v>
      </c>
      <c r="H16" s="17"/>
      <c r="I16" s="1">
        <f>G16+1</f>
        <v>8</v>
      </c>
      <c r="J16" s="1">
        <f t="shared" si="0"/>
        <v>9</v>
      </c>
      <c r="K16" s="1">
        <f t="shared" si="0"/>
        <v>10</v>
      </c>
      <c r="L16" s="1">
        <f t="shared" si="0"/>
        <v>11</v>
      </c>
      <c r="M16" s="1">
        <f t="shared" si="0"/>
        <v>12</v>
      </c>
      <c r="N16" s="1">
        <f t="shared" si="0"/>
        <v>13</v>
      </c>
      <c r="O16" s="1">
        <f t="shared" si="0"/>
        <v>14</v>
      </c>
      <c r="P16" s="1">
        <f t="shared" si="0"/>
        <v>15</v>
      </c>
      <c r="Q16" s="1">
        <v>16</v>
      </c>
      <c r="R16" s="1">
        <v>17</v>
      </c>
      <c r="S16" s="17">
        <v>18</v>
      </c>
    </row>
    <row r="17" spans="1:19" s="102" customFormat="1" ht="31.5" x14ac:dyDescent="0.25">
      <c r="A17" s="32">
        <v>1</v>
      </c>
      <c r="B17" s="33" t="s">
        <v>103</v>
      </c>
      <c r="C17" s="14"/>
      <c r="D17" s="57">
        <v>44935</v>
      </c>
      <c r="E17" s="60">
        <v>45289</v>
      </c>
      <c r="F17" s="57">
        <v>44935</v>
      </c>
      <c r="G17" s="60">
        <v>45289</v>
      </c>
      <c r="H17" s="16" t="s">
        <v>53</v>
      </c>
      <c r="I17" s="2">
        <f>I18+I19+I20</f>
        <v>0</v>
      </c>
      <c r="J17" s="2">
        <f t="shared" ref="J17:P17" si="1">J18+J19+J20</f>
        <v>0</v>
      </c>
      <c r="K17" s="2">
        <f t="shared" si="1"/>
        <v>820</v>
      </c>
      <c r="L17" s="2">
        <f t="shared" si="1"/>
        <v>820</v>
      </c>
      <c r="M17" s="2">
        <f t="shared" si="1"/>
        <v>2057.6</v>
      </c>
      <c r="N17" s="2">
        <f t="shared" si="1"/>
        <v>2057.6</v>
      </c>
      <c r="O17" s="2">
        <f t="shared" si="1"/>
        <v>322.89999999999998</v>
      </c>
      <c r="P17" s="2">
        <f t="shared" si="1"/>
        <v>67</v>
      </c>
      <c r="Q17" s="2">
        <f>I17+K17+M17+O17</f>
        <v>3200.5</v>
      </c>
      <c r="R17" s="2">
        <f>J17+L17+N17+P17</f>
        <v>2944.6</v>
      </c>
      <c r="S17" s="19"/>
    </row>
    <row r="18" spans="1:19" s="102" customFormat="1" ht="15.75" x14ac:dyDescent="0.25">
      <c r="A18" s="26"/>
      <c r="B18" s="34"/>
      <c r="C18" s="14"/>
      <c r="D18" s="58"/>
      <c r="E18" s="61"/>
      <c r="F18" s="58"/>
      <c r="G18" s="61"/>
      <c r="H18" s="16" t="s">
        <v>54</v>
      </c>
      <c r="I18" s="2">
        <f t="shared" ref="I18:K20" si="2">I30</f>
        <v>0</v>
      </c>
      <c r="J18" s="2">
        <f t="shared" si="2"/>
        <v>0</v>
      </c>
      <c r="K18" s="2">
        <f t="shared" si="2"/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f t="shared" ref="Q18:Q19" si="3">I18+K18+M18+O18</f>
        <v>0</v>
      </c>
      <c r="R18" s="2">
        <f t="shared" ref="R18" si="4">J18+L18+N18+P18</f>
        <v>0</v>
      </c>
      <c r="S18" s="19"/>
    </row>
    <row r="19" spans="1:19" s="102" customFormat="1" ht="15.75" x14ac:dyDescent="0.25">
      <c r="A19" s="26"/>
      <c r="B19" s="34"/>
      <c r="C19" s="14"/>
      <c r="D19" s="58"/>
      <c r="E19" s="61"/>
      <c r="F19" s="58"/>
      <c r="G19" s="61"/>
      <c r="H19" s="16" t="s">
        <v>55</v>
      </c>
      <c r="I19" s="2">
        <f t="shared" si="2"/>
        <v>0</v>
      </c>
      <c r="J19" s="2">
        <f t="shared" si="2"/>
        <v>0</v>
      </c>
      <c r="K19" s="2">
        <f t="shared" si="2"/>
        <v>0</v>
      </c>
      <c r="L19" s="2">
        <v>0</v>
      </c>
      <c r="M19" s="2">
        <f>M31</f>
        <v>430</v>
      </c>
      <c r="N19" s="2">
        <f>N31</f>
        <v>430</v>
      </c>
      <c r="O19" s="2">
        <f>O35</f>
        <v>0</v>
      </c>
      <c r="P19" s="2">
        <v>0</v>
      </c>
      <c r="Q19" s="2">
        <f t="shared" si="3"/>
        <v>430</v>
      </c>
      <c r="R19" s="2">
        <f>J19+L19+N19+P19</f>
        <v>430</v>
      </c>
      <c r="S19" s="19"/>
    </row>
    <row r="20" spans="1:19" s="102" customFormat="1" ht="52.5" customHeight="1" x14ac:dyDescent="0.25">
      <c r="A20" s="27"/>
      <c r="B20" s="35"/>
      <c r="C20" s="14"/>
      <c r="D20" s="59"/>
      <c r="E20" s="62"/>
      <c r="F20" s="59"/>
      <c r="G20" s="62"/>
      <c r="H20" s="16" t="s">
        <v>56</v>
      </c>
      <c r="I20" s="2">
        <f t="shared" si="2"/>
        <v>0</v>
      </c>
      <c r="J20" s="2">
        <f t="shared" si="2"/>
        <v>0</v>
      </c>
      <c r="K20" s="2">
        <f>K24</f>
        <v>820</v>
      </c>
      <c r="L20" s="2">
        <f>L24</f>
        <v>820</v>
      </c>
      <c r="M20" s="2">
        <f>M24+M32</f>
        <v>1627.6</v>
      </c>
      <c r="N20" s="2">
        <f>N24+N32</f>
        <v>1627.6</v>
      </c>
      <c r="O20" s="2">
        <f>O32</f>
        <v>322.89999999999998</v>
      </c>
      <c r="P20" s="2">
        <f>P32</f>
        <v>67</v>
      </c>
      <c r="Q20" s="2">
        <f t="shared" ref="Q20:R20" si="5">I20+K20+M20+O20</f>
        <v>2770.5</v>
      </c>
      <c r="R20" s="2">
        <f t="shared" si="5"/>
        <v>2514.6</v>
      </c>
      <c r="S20" s="19"/>
    </row>
    <row r="21" spans="1:19" s="102" customFormat="1" ht="22.5" customHeight="1" x14ac:dyDescent="0.25">
      <c r="A21" s="24" t="s">
        <v>109</v>
      </c>
      <c r="B21" s="28" t="s">
        <v>108</v>
      </c>
      <c r="C21" s="14"/>
      <c r="D21" s="25">
        <v>44935</v>
      </c>
      <c r="E21" s="39">
        <v>45289</v>
      </c>
      <c r="F21" s="25">
        <v>44935</v>
      </c>
      <c r="G21" s="25">
        <v>45289</v>
      </c>
      <c r="H21" s="17" t="s">
        <v>53</v>
      </c>
      <c r="I21" s="11">
        <v>0</v>
      </c>
      <c r="J21" s="11">
        <v>0</v>
      </c>
      <c r="K21" s="11">
        <f>K24</f>
        <v>820</v>
      </c>
      <c r="L21" s="11">
        <f>L24</f>
        <v>820</v>
      </c>
      <c r="M21" s="11">
        <f>M24+M23</f>
        <v>1568.3</v>
      </c>
      <c r="N21" s="11">
        <f>N24+N23</f>
        <v>1568.3</v>
      </c>
      <c r="O21" s="11">
        <f>O24</f>
        <v>0</v>
      </c>
      <c r="P21" s="11">
        <f>P24</f>
        <v>0</v>
      </c>
      <c r="Q21" s="11">
        <f>K21+M21+O21</f>
        <v>2388.3000000000002</v>
      </c>
      <c r="R21" s="11">
        <f>L21+N21+P21</f>
        <v>2388.3000000000002</v>
      </c>
      <c r="S21" s="19"/>
    </row>
    <row r="22" spans="1:19" s="102" customFormat="1" ht="22.5" customHeight="1" x14ac:dyDescent="0.25">
      <c r="A22" s="24"/>
      <c r="B22" s="28"/>
      <c r="C22" s="14"/>
      <c r="D22" s="42"/>
      <c r="E22" s="40"/>
      <c r="F22" s="42"/>
      <c r="G22" s="26"/>
      <c r="H22" s="17" t="s">
        <v>54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9"/>
    </row>
    <row r="23" spans="1:19" s="102" customFormat="1" ht="22.5" customHeight="1" x14ac:dyDescent="0.25">
      <c r="A23" s="24"/>
      <c r="B23" s="28"/>
      <c r="C23" s="14"/>
      <c r="D23" s="42"/>
      <c r="E23" s="40"/>
      <c r="F23" s="42"/>
      <c r="G23" s="26"/>
      <c r="H23" s="17" t="s">
        <v>55</v>
      </c>
      <c r="I23" s="11">
        <f>I31</f>
        <v>0</v>
      </c>
      <c r="J23" s="11">
        <f t="shared" ref="J23:P23" si="6">J31</f>
        <v>0</v>
      </c>
      <c r="K23" s="11">
        <f t="shared" si="6"/>
        <v>0</v>
      </c>
      <c r="L23" s="11">
        <f t="shared" si="6"/>
        <v>0</v>
      </c>
      <c r="M23" s="11">
        <v>0</v>
      </c>
      <c r="N23" s="11">
        <v>0</v>
      </c>
      <c r="O23" s="11">
        <f t="shared" si="6"/>
        <v>0</v>
      </c>
      <c r="P23" s="11">
        <f t="shared" si="6"/>
        <v>0</v>
      </c>
      <c r="Q23" s="11">
        <f t="shared" ref="Q23:R25" si="7">K23+M23+O23</f>
        <v>0</v>
      </c>
      <c r="R23" s="11">
        <f t="shared" si="7"/>
        <v>0</v>
      </c>
      <c r="S23" s="19"/>
    </row>
    <row r="24" spans="1:19" s="102" customFormat="1" ht="22.5" customHeight="1" x14ac:dyDescent="0.25">
      <c r="A24" s="24"/>
      <c r="B24" s="28"/>
      <c r="C24" s="14"/>
      <c r="D24" s="43"/>
      <c r="E24" s="41"/>
      <c r="F24" s="43"/>
      <c r="G24" s="27"/>
      <c r="H24" s="17" t="s">
        <v>56</v>
      </c>
      <c r="I24" s="11">
        <f t="shared" ref="I24:J24" si="8">I28</f>
        <v>0</v>
      </c>
      <c r="J24" s="11">
        <f t="shared" si="8"/>
        <v>0</v>
      </c>
      <c r="K24" s="11">
        <f>K28</f>
        <v>820</v>
      </c>
      <c r="L24" s="11">
        <f>L28</f>
        <v>820</v>
      </c>
      <c r="M24" s="11">
        <f>M28</f>
        <v>1568.3</v>
      </c>
      <c r="N24" s="11">
        <f>N28</f>
        <v>1568.3</v>
      </c>
      <c r="O24" s="11">
        <v>0</v>
      </c>
      <c r="P24" s="11">
        <v>0</v>
      </c>
      <c r="Q24" s="11">
        <f>K24+M24+O24</f>
        <v>2388.3000000000002</v>
      </c>
      <c r="R24" s="11">
        <f>L24+N24+P24</f>
        <v>2388.3000000000002</v>
      </c>
      <c r="S24" s="19"/>
    </row>
    <row r="25" spans="1:19" ht="21.75" customHeight="1" x14ac:dyDescent="0.25">
      <c r="A25" s="36"/>
      <c r="B25" s="32" t="s">
        <v>107</v>
      </c>
      <c r="C25" s="14"/>
      <c r="D25" s="25">
        <v>44935</v>
      </c>
      <c r="E25" s="39">
        <v>45289</v>
      </c>
      <c r="F25" s="25">
        <v>44935</v>
      </c>
      <c r="G25" s="25">
        <v>45289</v>
      </c>
      <c r="H25" s="17" t="s">
        <v>53</v>
      </c>
      <c r="I25" s="11">
        <v>0</v>
      </c>
      <c r="J25" s="11">
        <v>0</v>
      </c>
      <c r="K25" s="11">
        <f>K28</f>
        <v>820</v>
      </c>
      <c r="L25" s="11">
        <f>L28</f>
        <v>820</v>
      </c>
      <c r="M25" s="11">
        <f>M28</f>
        <v>1568.3</v>
      </c>
      <c r="N25" s="11">
        <f t="shared" ref="N25:P25" si="9">N28</f>
        <v>1568.3</v>
      </c>
      <c r="O25" s="11">
        <f t="shared" si="9"/>
        <v>0</v>
      </c>
      <c r="P25" s="11">
        <f t="shared" si="9"/>
        <v>0</v>
      </c>
      <c r="Q25" s="11">
        <f t="shared" si="7"/>
        <v>2388.3000000000002</v>
      </c>
      <c r="R25" s="11">
        <f t="shared" si="7"/>
        <v>2388.3000000000002</v>
      </c>
      <c r="S25" s="19"/>
    </row>
    <row r="26" spans="1:19" ht="21.75" customHeight="1" x14ac:dyDescent="0.25">
      <c r="A26" s="37"/>
      <c r="B26" s="26"/>
      <c r="C26" s="14"/>
      <c r="D26" s="42"/>
      <c r="E26" s="40"/>
      <c r="F26" s="42"/>
      <c r="G26" s="26"/>
      <c r="H26" s="17" t="s">
        <v>54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9"/>
    </row>
    <row r="27" spans="1:19" ht="21.75" customHeight="1" x14ac:dyDescent="0.25">
      <c r="A27" s="37"/>
      <c r="B27" s="26"/>
      <c r="C27" s="14"/>
      <c r="D27" s="42"/>
      <c r="E27" s="40"/>
      <c r="F27" s="42"/>
      <c r="G27" s="26"/>
      <c r="H27" s="17" t="s">
        <v>55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9"/>
    </row>
    <row r="28" spans="1:19" ht="67.5" customHeight="1" x14ac:dyDescent="0.25">
      <c r="A28" s="38"/>
      <c r="B28" s="27"/>
      <c r="C28" s="14"/>
      <c r="D28" s="43"/>
      <c r="E28" s="41"/>
      <c r="F28" s="43"/>
      <c r="G28" s="27"/>
      <c r="H28" s="17" t="s">
        <v>56</v>
      </c>
      <c r="I28" s="11">
        <v>0</v>
      </c>
      <c r="J28" s="11">
        <v>0</v>
      </c>
      <c r="K28" s="11">
        <v>820</v>
      </c>
      <c r="L28" s="11">
        <v>820</v>
      </c>
      <c r="M28" s="11">
        <v>1568.3</v>
      </c>
      <c r="N28" s="11">
        <v>1568.3</v>
      </c>
      <c r="O28" s="11">
        <v>0</v>
      </c>
      <c r="P28" s="11">
        <v>0</v>
      </c>
      <c r="Q28" s="11">
        <f>K28+M28+O28</f>
        <v>2388.3000000000002</v>
      </c>
      <c r="R28" s="11">
        <f>L28+N28+P28</f>
        <v>2388.3000000000002</v>
      </c>
      <c r="S28" s="19"/>
    </row>
    <row r="29" spans="1:19" ht="15.75" x14ac:dyDescent="0.25">
      <c r="A29" s="36" t="s">
        <v>110</v>
      </c>
      <c r="B29" s="32" t="s">
        <v>104</v>
      </c>
      <c r="C29" s="14"/>
      <c r="D29" s="25">
        <v>44935</v>
      </c>
      <c r="E29" s="39">
        <v>45289</v>
      </c>
      <c r="F29" s="25">
        <v>44935</v>
      </c>
      <c r="G29" s="25">
        <v>45289</v>
      </c>
      <c r="H29" s="17" t="s">
        <v>53</v>
      </c>
      <c r="I29" s="11">
        <v>0</v>
      </c>
      <c r="J29" s="11">
        <v>0</v>
      </c>
      <c r="K29" s="11">
        <f t="shared" ref="K29:P29" si="10">K32+K31</f>
        <v>0</v>
      </c>
      <c r="L29" s="11">
        <f t="shared" si="10"/>
        <v>0</v>
      </c>
      <c r="M29" s="11">
        <f t="shared" si="10"/>
        <v>489.3</v>
      </c>
      <c r="N29" s="11">
        <f t="shared" si="10"/>
        <v>489.3</v>
      </c>
      <c r="O29" s="11">
        <f t="shared" si="10"/>
        <v>322.89999999999998</v>
      </c>
      <c r="P29" s="11">
        <f t="shared" si="10"/>
        <v>67</v>
      </c>
      <c r="Q29" s="11">
        <f>I29+K29+M29+O29</f>
        <v>812.2</v>
      </c>
      <c r="R29" s="11">
        <f>J29+L29+N29+P29</f>
        <v>556.29999999999995</v>
      </c>
      <c r="S29" s="19"/>
    </row>
    <row r="30" spans="1:19" ht="15.75" x14ac:dyDescent="0.25">
      <c r="A30" s="37"/>
      <c r="B30" s="26"/>
      <c r="C30" s="14"/>
      <c r="D30" s="42"/>
      <c r="E30" s="40"/>
      <c r="F30" s="42"/>
      <c r="G30" s="26"/>
      <c r="H30" s="17" t="s">
        <v>54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9"/>
    </row>
    <row r="31" spans="1:19" ht="15.75" x14ac:dyDescent="0.25">
      <c r="A31" s="37"/>
      <c r="B31" s="26"/>
      <c r="C31" s="14"/>
      <c r="D31" s="42"/>
      <c r="E31" s="40"/>
      <c r="F31" s="42"/>
      <c r="G31" s="26"/>
      <c r="H31" s="17" t="s">
        <v>55</v>
      </c>
      <c r="I31" s="11">
        <v>0</v>
      </c>
      <c r="J31" s="11">
        <v>0</v>
      </c>
      <c r="K31" s="11">
        <f>K35</f>
        <v>0</v>
      </c>
      <c r="L31" s="11">
        <f>L35+L41</f>
        <v>0</v>
      </c>
      <c r="M31" s="11">
        <f>M35</f>
        <v>430</v>
      </c>
      <c r="N31" s="11">
        <f>N35</f>
        <v>430</v>
      </c>
      <c r="O31" s="11">
        <f>O35</f>
        <v>0</v>
      </c>
      <c r="P31" s="11">
        <f>P35</f>
        <v>0</v>
      </c>
      <c r="Q31" s="11">
        <f t="shared" ref="Q31:R33" si="11">I31+K31+M31+O31</f>
        <v>430</v>
      </c>
      <c r="R31" s="11">
        <f t="shared" si="11"/>
        <v>430</v>
      </c>
      <c r="S31" s="19"/>
    </row>
    <row r="32" spans="1:19" ht="25.5" customHeight="1" x14ac:dyDescent="0.25">
      <c r="A32" s="38"/>
      <c r="B32" s="27"/>
      <c r="C32" s="14"/>
      <c r="D32" s="43"/>
      <c r="E32" s="41"/>
      <c r="F32" s="43"/>
      <c r="G32" s="27"/>
      <c r="H32" s="17" t="s">
        <v>56</v>
      </c>
      <c r="I32" s="11">
        <v>0</v>
      </c>
      <c r="J32" s="11">
        <v>0</v>
      </c>
      <c r="K32" s="11">
        <f>K42</f>
        <v>0</v>
      </c>
      <c r="L32" s="11">
        <f>L42+L36</f>
        <v>0</v>
      </c>
      <c r="M32" s="11">
        <f>M42</f>
        <v>59.3</v>
      </c>
      <c r="N32" s="11">
        <f>N42</f>
        <v>59.3</v>
      </c>
      <c r="O32" s="11">
        <f>O42</f>
        <v>322.89999999999998</v>
      </c>
      <c r="P32" s="11">
        <f>P42</f>
        <v>67</v>
      </c>
      <c r="Q32" s="11">
        <f t="shared" si="11"/>
        <v>382.2</v>
      </c>
      <c r="R32" s="11">
        <f t="shared" si="11"/>
        <v>126.3</v>
      </c>
      <c r="S32" s="19"/>
    </row>
    <row r="33" spans="1:19" ht="15.75" x14ac:dyDescent="0.25">
      <c r="A33" s="36"/>
      <c r="B33" s="32" t="s">
        <v>105</v>
      </c>
      <c r="C33" s="14"/>
      <c r="D33" s="25">
        <v>44935</v>
      </c>
      <c r="E33" s="39">
        <v>45289</v>
      </c>
      <c r="F33" s="25">
        <v>44935</v>
      </c>
      <c r="G33" s="25">
        <v>45289</v>
      </c>
      <c r="H33" s="17" t="s">
        <v>53</v>
      </c>
      <c r="I33" s="11">
        <v>0</v>
      </c>
      <c r="J33" s="11">
        <v>0</v>
      </c>
      <c r="K33" s="11">
        <f>K35</f>
        <v>0</v>
      </c>
      <c r="L33" s="11">
        <v>0</v>
      </c>
      <c r="M33" s="11">
        <f>M35</f>
        <v>430</v>
      </c>
      <c r="N33" s="11">
        <f>N35</f>
        <v>430</v>
      </c>
      <c r="O33" s="11">
        <f>O35</f>
        <v>0</v>
      </c>
      <c r="P33" s="11">
        <v>0</v>
      </c>
      <c r="Q33" s="11">
        <f t="shared" si="11"/>
        <v>430</v>
      </c>
      <c r="R33" s="11">
        <f t="shared" si="11"/>
        <v>430</v>
      </c>
      <c r="S33" s="19"/>
    </row>
    <row r="34" spans="1:19" ht="15.75" x14ac:dyDescent="0.25">
      <c r="A34" s="37"/>
      <c r="B34" s="26"/>
      <c r="C34" s="14"/>
      <c r="D34" s="42"/>
      <c r="E34" s="40"/>
      <c r="F34" s="42"/>
      <c r="G34" s="26"/>
      <c r="H34" s="17" t="s">
        <v>54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9"/>
    </row>
    <row r="35" spans="1:19" ht="15.75" x14ac:dyDescent="0.25">
      <c r="A35" s="37"/>
      <c r="B35" s="26"/>
      <c r="C35" s="14"/>
      <c r="D35" s="42"/>
      <c r="E35" s="40"/>
      <c r="F35" s="42"/>
      <c r="G35" s="26"/>
      <c r="H35" s="17" t="s">
        <v>55</v>
      </c>
      <c r="I35" s="11">
        <v>0</v>
      </c>
      <c r="J35" s="11">
        <v>0</v>
      </c>
      <c r="K35" s="11">
        <v>0</v>
      </c>
      <c r="L35" s="11">
        <v>0</v>
      </c>
      <c r="M35" s="11">
        <v>430</v>
      </c>
      <c r="N35" s="11">
        <v>430</v>
      </c>
      <c r="O35" s="11">
        <v>0</v>
      </c>
      <c r="P35" s="11">
        <v>0</v>
      </c>
      <c r="Q35" s="11">
        <f>I35+K35+M35+O35</f>
        <v>430</v>
      </c>
      <c r="R35" s="11">
        <f>J35+L35+N35+P35</f>
        <v>430</v>
      </c>
      <c r="S35" s="19"/>
    </row>
    <row r="36" spans="1:19" ht="116.25" customHeight="1" x14ac:dyDescent="0.25">
      <c r="A36" s="38"/>
      <c r="B36" s="27"/>
      <c r="C36" s="14"/>
      <c r="D36" s="43"/>
      <c r="E36" s="41"/>
      <c r="F36" s="43"/>
      <c r="G36" s="27"/>
      <c r="H36" s="17" t="s">
        <v>56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9"/>
    </row>
    <row r="37" spans="1:19" ht="116.25" customHeight="1" x14ac:dyDescent="0.25">
      <c r="A37" s="23"/>
      <c r="B37" s="17" t="s">
        <v>111</v>
      </c>
      <c r="C37" s="17"/>
      <c r="D37" s="10" t="s">
        <v>8</v>
      </c>
      <c r="E37" s="103">
        <v>45015</v>
      </c>
      <c r="F37" s="10" t="s">
        <v>8</v>
      </c>
      <c r="G37" s="10">
        <v>45012</v>
      </c>
      <c r="H37" s="17" t="s">
        <v>8</v>
      </c>
      <c r="I37" s="11" t="s">
        <v>8</v>
      </c>
      <c r="J37" s="11" t="s">
        <v>8</v>
      </c>
      <c r="K37" s="11" t="s">
        <v>8</v>
      </c>
      <c r="L37" s="11" t="s">
        <v>8</v>
      </c>
      <c r="M37" s="11" t="s">
        <v>8</v>
      </c>
      <c r="N37" s="11" t="s">
        <v>8</v>
      </c>
      <c r="O37" s="11" t="s">
        <v>8</v>
      </c>
      <c r="P37" s="11" t="s">
        <v>8</v>
      </c>
      <c r="Q37" s="11" t="s">
        <v>8</v>
      </c>
      <c r="R37" s="11" t="s">
        <v>8</v>
      </c>
      <c r="S37" s="19"/>
    </row>
    <row r="38" spans="1:19" ht="116.25" customHeight="1" x14ac:dyDescent="0.25">
      <c r="A38" s="23"/>
      <c r="B38" s="12" t="s">
        <v>112</v>
      </c>
      <c r="C38" s="17"/>
      <c r="D38" s="10" t="s">
        <v>8</v>
      </c>
      <c r="E38" s="103">
        <v>45107</v>
      </c>
      <c r="F38" s="10" t="s">
        <v>8</v>
      </c>
      <c r="G38" s="10">
        <v>45092</v>
      </c>
      <c r="H38" s="17" t="s">
        <v>8</v>
      </c>
      <c r="I38" s="11" t="s">
        <v>8</v>
      </c>
      <c r="J38" s="11" t="s">
        <v>8</v>
      </c>
      <c r="K38" s="11" t="s">
        <v>8</v>
      </c>
      <c r="L38" s="11" t="s">
        <v>8</v>
      </c>
      <c r="M38" s="11" t="s">
        <v>8</v>
      </c>
      <c r="N38" s="11" t="s">
        <v>8</v>
      </c>
      <c r="O38" s="11" t="s">
        <v>8</v>
      </c>
      <c r="P38" s="11" t="s">
        <v>8</v>
      </c>
      <c r="Q38" s="11" t="s">
        <v>8</v>
      </c>
      <c r="R38" s="11" t="s">
        <v>8</v>
      </c>
      <c r="S38" s="19"/>
    </row>
    <row r="39" spans="1:19" ht="15.75" x14ac:dyDescent="0.25">
      <c r="A39" s="36" t="s">
        <v>110</v>
      </c>
      <c r="B39" s="32" t="s">
        <v>106</v>
      </c>
      <c r="C39" s="14"/>
      <c r="D39" s="25">
        <v>44935</v>
      </c>
      <c r="E39" s="39">
        <v>45289</v>
      </c>
      <c r="F39" s="25">
        <v>44935</v>
      </c>
      <c r="G39" s="25">
        <v>45289</v>
      </c>
      <c r="H39" s="17" t="s">
        <v>53</v>
      </c>
      <c r="I39" s="11">
        <v>0</v>
      </c>
      <c r="J39" s="11">
        <v>0</v>
      </c>
      <c r="K39" s="11">
        <f>K42</f>
        <v>0</v>
      </c>
      <c r="L39" s="11">
        <f>L40+L41+L42</f>
        <v>0</v>
      </c>
      <c r="M39" s="11">
        <f t="shared" ref="M39:R39" si="12">M42</f>
        <v>59.3</v>
      </c>
      <c r="N39" s="11">
        <f t="shared" si="12"/>
        <v>59.3</v>
      </c>
      <c r="O39" s="11">
        <f t="shared" si="12"/>
        <v>322.89999999999998</v>
      </c>
      <c r="P39" s="11">
        <f t="shared" si="12"/>
        <v>67</v>
      </c>
      <c r="Q39" s="11">
        <f t="shared" si="12"/>
        <v>382.2</v>
      </c>
      <c r="R39" s="11">
        <f t="shared" si="12"/>
        <v>126.3</v>
      </c>
      <c r="S39" s="29"/>
    </row>
    <row r="40" spans="1:19" ht="15.75" x14ac:dyDescent="0.25">
      <c r="A40" s="37"/>
      <c r="B40" s="26"/>
      <c r="C40" s="14"/>
      <c r="D40" s="42"/>
      <c r="E40" s="40"/>
      <c r="F40" s="42"/>
      <c r="G40" s="26"/>
      <c r="H40" s="17" t="s">
        <v>54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30"/>
    </row>
    <row r="41" spans="1:19" ht="15.75" x14ac:dyDescent="0.25">
      <c r="A41" s="37"/>
      <c r="B41" s="26"/>
      <c r="C41" s="14"/>
      <c r="D41" s="42"/>
      <c r="E41" s="40"/>
      <c r="F41" s="42"/>
      <c r="G41" s="26"/>
      <c r="H41" s="17" t="s">
        <v>55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30"/>
    </row>
    <row r="42" spans="1:19" ht="82.5" customHeight="1" x14ac:dyDescent="0.25">
      <c r="A42" s="38"/>
      <c r="B42" s="27"/>
      <c r="C42" s="14"/>
      <c r="D42" s="43"/>
      <c r="E42" s="41"/>
      <c r="F42" s="43"/>
      <c r="G42" s="27"/>
      <c r="H42" s="17" t="s">
        <v>56</v>
      </c>
      <c r="I42" s="11">
        <v>0</v>
      </c>
      <c r="J42" s="11">
        <v>0</v>
      </c>
      <c r="K42" s="11">
        <v>0</v>
      </c>
      <c r="L42" s="11">
        <v>0</v>
      </c>
      <c r="M42" s="11">
        <v>59.3</v>
      </c>
      <c r="N42" s="11">
        <v>59.3</v>
      </c>
      <c r="O42" s="11">
        <v>322.89999999999998</v>
      </c>
      <c r="P42" s="11">
        <v>67</v>
      </c>
      <c r="Q42" s="11">
        <f>M42+O42</f>
        <v>382.2</v>
      </c>
      <c r="R42" s="11">
        <f>N42+P42</f>
        <v>126.3</v>
      </c>
      <c r="S42" s="31"/>
    </row>
    <row r="43" spans="1:19" ht="82.5" customHeight="1" x14ac:dyDescent="0.25">
      <c r="A43" s="23" t="s">
        <v>118</v>
      </c>
      <c r="B43" s="17" t="s">
        <v>113</v>
      </c>
      <c r="C43" s="12"/>
      <c r="D43" s="10" t="s">
        <v>8</v>
      </c>
      <c r="E43" s="103">
        <v>45168</v>
      </c>
      <c r="F43" s="10" t="s">
        <v>8</v>
      </c>
      <c r="G43" s="10">
        <v>45168</v>
      </c>
      <c r="H43" s="13" t="s">
        <v>8</v>
      </c>
      <c r="I43" s="11" t="s">
        <v>8</v>
      </c>
      <c r="J43" s="11" t="s">
        <v>8</v>
      </c>
      <c r="K43" s="11" t="s">
        <v>8</v>
      </c>
      <c r="L43" s="11" t="s">
        <v>8</v>
      </c>
      <c r="M43" s="11" t="s">
        <v>8</v>
      </c>
      <c r="N43" s="11" t="s">
        <v>8</v>
      </c>
      <c r="O43" s="11" t="s">
        <v>8</v>
      </c>
      <c r="P43" s="11" t="s">
        <v>8</v>
      </c>
      <c r="Q43" s="11" t="s">
        <v>8</v>
      </c>
      <c r="R43" s="11" t="s">
        <v>8</v>
      </c>
      <c r="S43" s="11"/>
    </row>
    <row r="44" spans="1:19" ht="82.5" customHeight="1" x14ac:dyDescent="0.25">
      <c r="A44" s="23" t="s">
        <v>117</v>
      </c>
      <c r="B44" s="17" t="s">
        <v>114</v>
      </c>
      <c r="C44" s="12"/>
      <c r="D44" s="10" t="s">
        <v>8</v>
      </c>
      <c r="E44" s="103">
        <v>45229</v>
      </c>
      <c r="F44" s="10" t="s">
        <v>8</v>
      </c>
      <c r="G44" s="10">
        <v>45228</v>
      </c>
      <c r="H44" s="13" t="s">
        <v>8</v>
      </c>
      <c r="I44" s="11" t="s">
        <v>8</v>
      </c>
      <c r="J44" s="11" t="s">
        <v>8</v>
      </c>
      <c r="K44" s="11" t="s">
        <v>8</v>
      </c>
      <c r="L44" s="11" t="s">
        <v>8</v>
      </c>
      <c r="M44" s="11" t="s">
        <v>8</v>
      </c>
      <c r="N44" s="11" t="s">
        <v>8</v>
      </c>
      <c r="O44" s="11" t="s">
        <v>8</v>
      </c>
      <c r="P44" s="11" t="s">
        <v>8</v>
      </c>
      <c r="Q44" s="11" t="s">
        <v>8</v>
      </c>
      <c r="R44" s="11" t="s">
        <v>8</v>
      </c>
      <c r="S44" s="11"/>
    </row>
    <row r="45" spans="1:19" ht="260.25" customHeight="1" x14ac:dyDescent="0.25">
      <c r="A45" s="23" t="s">
        <v>116</v>
      </c>
      <c r="B45" s="17" t="s">
        <v>115</v>
      </c>
      <c r="C45" s="12"/>
      <c r="D45" s="10" t="s">
        <v>8</v>
      </c>
      <c r="E45" s="103">
        <v>45280</v>
      </c>
      <c r="F45" s="10" t="s">
        <v>8</v>
      </c>
      <c r="G45" s="17" t="s">
        <v>122</v>
      </c>
      <c r="H45" s="13" t="s">
        <v>8</v>
      </c>
      <c r="I45" s="11" t="s">
        <v>8</v>
      </c>
      <c r="J45" s="11" t="s">
        <v>8</v>
      </c>
      <c r="K45" s="11" t="s">
        <v>8</v>
      </c>
      <c r="L45" s="11" t="s">
        <v>8</v>
      </c>
      <c r="M45" s="11" t="s">
        <v>8</v>
      </c>
      <c r="N45" s="11" t="s">
        <v>8</v>
      </c>
      <c r="O45" s="11" t="s">
        <v>8</v>
      </c>
      <c r="P45" s="11" t="s">
        <v>8</v>
      </c>
      <c r="Q45" s="11" t="s">
        <v>8</v>
      </c>
      <c r="R45" s="11" t="s">
        <v>8</v>
      </c>
      <c r="S45" s="11" t="s">
        <v>123</v>
      </c>
    </row>
    <row r="46" spans="1:19" s="102" customFormat="1" ht="31.5" x14ac:dyDescent="0.25">
      <c r="A46" s="63" t="s">
        <v>23</v>
      </c>
      <c r="B46" s="66" t="s">
        <v>24</v>
      </c>
      <c r="C46" s="33" t="s">
        <v>26</v>
      </c>
      <c r="D46" s="57">
        <v>44935</v>
      </c>
      <c r="E46" s="60">
        <v>45289</v>
      </c>
      <c r="F46" s="57">
        <v>44935</v>
      </c>
      <c r="G46" s="60">
        <v>45289</v>
      </c>
      <c r="H46" s="16" t="s">
        <v>53</v>
      </c>
      <c r="I46" s="2">
        <f>SUM(I47:I49)</f>
        <v>12</v>
      </c>
      <c r="J46" s="2">
        <f t="shared" ref="J46:P46" si="13">SUM(J47:J49)</f>
        <v>12</v>
      </c>
      <c r="K46" s="2">
        <f t="shared" si="13"/>
        <v>425.09999999999997</v>
      </c>
      <c r="L46" s="2">
        <f t="shared" si="13"/>
        <v>425.09999999999997</v>
      </c>
      <c r="M46" s="2">
        <f t="shared" si="13"/>
        <v>2171</v>
      </c>
      <c r="N46" s="2">
        <f t="shared" si="13"/>
        <v>2171</v>
      </c>
      <c r="O46" s="2">
        <f t="shared" si="13"/>
        <v>4090.3999999999996</v>
      </c>
      <c r="P46" s="2">
        <f t="shared" si="13"/>
        <v>1443.6000000000001</v>
      </c>
      <c r="Q46" s="2">
        <f>I46+K46+M46+O46</f>
        <v>6698.5</v>
      </c>
      <c r="R46" s="2">
        <f>R48+R49</f>
        <v>4051.7000000000003</v>
      </c>
      <c r="S46" s="49" t="s">
        <v>8</v>
      </c>
    </row>
    <row r="47" spans="1:19" s="102" customFormat="1" ht="15.75" x14ac:dyDescent="0.25">
      <c r="A47" s="64"/>
      <c r="B47" s="67"/>
      <c r="C47" s="34"/>
      <c r="D47" s="58"/>
      <c r="E47" s="61"/>
      <c r="F47" s="58"/>
      <c r="G47" s="61"/>
      <c r="H47" s="16" t="s">
        <v>54</v>
      </c>
      <c r="I47" s="2">
        <f t="shared" ref="I47:P47" si="14">I51+I58</f>
        <v>0</v>
      </c>
      <c r="J47" s="2">
        <f t="shared" si="14"/>
        <v>0</v>
      </c>
      <c r="K47" s="2">
        <f t="shared" si="14"/>
        <v>0</v>
      </c>
      <c r="L47" s="2">
        <f t="shared" si="14"/>
        <v>0</v>
      </c>
      <c r="M47" s="2">
        <f t="shared" si="14"/>
        <v>0</v>
      </c>
      <c r="N47" s="2">
        <f t="shared" si="14"/>
        <v>0</v>
      </c>
      <c r="O47" s="2">
        <f t="shared" si="14"/>
        <v>0</v>
      </c>
      <c r="P47" s="2">
        <f t="shared" si="14"/>
        <v>0</v>
      </c>
      <c r="Q47" s="2">
        <f t="shared" ref="Q47:Q52" si="15">I47+K47+M47+O47</f>
        <v>0</v>
      </c>
      <c r="R47" s="2">
        <f t="shared" ref="R47:R53" si="16">J47+L47+N47+P47</f>
        <v>0</v>
      </c>
      <c r="S47" s="50"/>
    </row>
    <row r="48" spans="1:19" s="102" customFormat="1" ht="15.75" x14ac:dyDescent="0.25">
      <c r="A48" s="64"/>
      <c r="B48" s="67"/>
      <c r="C48" s="34"/>
      <c r="D48" s="58"/>
      <c r="E48" s="61"/>
      <c r="F48" s="58"/>
      <c r="G48" s="61"/>
      <c r="H48" s="16" t="s">
        <v>55</v>
      </c>
      <c r="I48" s="2">
        <f t="shared" ref="I48:M49" si="17">I52+I59+I74</f>
        <v>0</v>
      </c>
      <c r="J48" s="2">
        <f t="shared" si="17"/>
        <v>0</v>
      </c>
      <c r="K48" s="2">
        <f t="shared" si="17"/>
        <v>0</v>
      </c>
      <c r="L48" s="2">
        <f t="shared" si="17"/>
        <v>0</v>
      </c>
      <c r="M48" s="2">
        <f t="shared" si="17"/>
        <v>0</v>
      </c>
      <c r="N48" s="2">
        <f>N52+N74</f>
        <v>0</v>
      </c>
      <c r="O48" s="2">
        <f>O52+O59+O74</f>
        <v>0</v>
      </c>
      <c r="P48" s="2">
        <f>P52+P59+P74</f>
        <v>0</v>
      </c>
      <c r="Q48" s="2">
        <f>I48+K48+M48+O48</f>
        <v>0</v>
      </c>
      <c r="R48" s="2">
        <f t="shared" si="16"/>
        <v>0</v>
      </c>
      <c r="S48" s="50"/>
    </row>
    <row r="49" spans="1:19" s="102" customFormat="1" ht="42" customHeight="1" x14ac:dyDescent="0.25">
      <c r="A49" s="65"/>
      <c r="B49" s="68"/>
      <c r="C49" s="35"/>
      <c r="D49" s="59"/>
      <c r="E49" s="62"/>
      <c r="F49" s="59"/>
      <c r="G49" s="62"/>
      <c r="H49" s="16" t="s">
        <v>56</v>
      </c>
      <c r="I49" s="2">
        <f t="shared" si="17"/>
        <v>12</v>
      </c>
      <c r="J49" s="2">
        <f t="shared" si="17"/>
        <v>12</v>
      </c>
      <c r="K49" s="2">
        <f t="shared" si="17"/>
        <v>425.09999999999997</v>
      </c>
      <c r="L49" s="2">
        <f t="shared" si="17"/>
        <v>425.09999999999997</v>
      </c>
      <c r="M49" s="2">
        <f t="shared" si="17"/>
        <v>2171</v>
      </c>
      <c r="N49" s="2">
        <f>N60+N53++N75</f>
        <v>2171</v>
      </c>
      <c r="O49" s="2">
        <f>O53+O60+O75</f>
        <v>4090.3999999999996</v>
      </c>
      <c r="P49" s="2">
        <f>P53+P60+P75</f>
        <v>1443.6000000000001</v>
      </c>
      <c r="Q49" s="2">
        <f>Q53+Q60+Q75</f>
        <v>6698.5</v>
      </c>
      <c r="R49" s="2">
        <f>R53+R60+R75</f>
        <v>4051.7000000000003</v>
      </c>
      <c r="S49" s="51"/>
    </row>
    <row r="50" spans="1:19" s="102" customFormat="1" ht="15.75" x14ac:dyDescent="0.25">
      <c r="A50" s="36" t="s">
        <v>34</v>
      </c>
      <c r="B50" s="69" t="s">
        <v>25</v>
      </c>
      <c r="C50" s="32" t="s">
        <v>27</v>
      </c>
      <c r="D50" s="57">
        <v>44935</v>
      </c>
      <c r="E50" s="60">
        <v>45289</v>
      </c>
      <c r="F50" s="57">
        <v>44935</v>
      </c>
      <c r="G50" s="60">
        <v>45289</v>
      </c>
      <c r="H50" s="17" t="s">
        <v>53</v>
      </c>
      <c r="I50" s="11">
        <f>SUM(I51:I53)</f>
        <v>12</v>
      </c>
      <c r="J50" s="11">
        <f t="shared" ref="J50:P50" si="18">SUM(J51:J53)</f>
        <v>12</v>
      </c>
      <c r="K50" s="11">
        <f t="shared" si="18"/>
        <v>368.4</v>
      </c>
      <c r="L50" s="11">
        <f t="shared" si="18"/>
        <v>368.4</v>
      </c>
      <c r="M50" s="11">
        <f t="shared" si="18"/>
        <v>321.2</v>
      </c>
      <c r="N50" s="11">
        <f t="shared" si="18"/>
        <v>321.2</v>
      </c>
      <c r="O50" s="11">
        <f t="shared" si="18"/>
        <v>319.60000000000002</v>
      </c>
      <c r="P50" s="11">
        <f t="shared" si="18"/>
        <v>319.5</v>
      </c>
      <c r="Q50" s="11">
        <f>Q53</f>
        <v>1021.2</v>
      </c>
      <c r="R50" s="11">
        <f>R53</f>
        <v>1021.0999999999999</v>
      </c>
      <c r="S50" s="32"/>
    </row>
    <row r="51" spans="1:19" s="102" customFormat="1" ht="15.75" x14ac:dyDescent="0.25">
      <c r="A51" s="37"/>
      <c r="B51" s="70"/>
      <c r="C51" s="26"/>
      <c r="D51" s="58"/>
      <c r="E51" s="61"/>
      <c r="F51" s="58"/>
      <c r="G51" s="61"/>
      <c r="H51" s="17" t="s">
        <v>54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f t="shared" si="15"/>
        <v>0</v>
      </c>
      <c r="R51" s="11">
        <f t="shared" si="16"/>
        <v>0</v>
      </c>
      <c r="S51" s="26"/>
    </row>
    <row r="52" spans="1:19" s="102" customFormat="1" ht="15.75" x14ac:dyDescent="0.25">
      <c r="A52" s="37"/>
      <c r="B52" s="70"/>
      <c r="C52" s="26"/>
      <c r="D52" s="58"/>
      <c r="E52" s="61"/>
      <c r="F52" s="58"/>
      <c r="G52" s="61"/>
      <c r="H52" s="17" t="s">
        <v>55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f t="shared" si="15"/>
        <v>0</v>
      </c>
      <c r="R52" s="11">
        <f t="shared" si="16"/>
        <v>0</v>
      </c>
      <c r="S52" s="26"/>
    </row>
    <row r="53" spans="1:19" s="102" customFormat="1" ht="51" customHeight="1" x14ac:dyDescent="0.25">
      <c r="A53" s="38"/>
      <c r="B53" s="71"/>
      <c r="C53" s="27"/>
      <c r="D53" s="59"/>
      <c r="E53" s="62"/>
      <c r="F53" s="59"/>
      <c r="G53" s="62"/>
      <c r="H53" s="17" t="s">
        <v>56</v>
      </c>
      <c r="I53" s="11">
        <v>12</v>
      </c>
      <c r="J53" s="11">
        <v>12</v>
      </c>
      <c r="K53" s="11">
        <v>368.4</v>
      </c>
      <c r="L53" s="11">
        <v>368.4</v>
      </c>
      <c r="M53" s="11">
        <v>321.2</v>
      </c>
      <c r="N53" s="11">
        <v>321.2</v>
      </c>
      <c r="O53" s="11">
        <v>319.60000000000002</v>
      </c>
      <c r="P53" s="11">
        <v>319.5</v>
      </c>
      <c r="Q53" s="11">
        <f>K53+O53+I53+M53</f>
        <v>1021.2</v>
      </c>
      <c r="R53" s="11">
        <f t="shared" si="16"/>
        <v>1021.0999999999999</v>
      </c>
      <c r="S53" s="27"/>
    </row>
    <row r="54" spans="1:19" s="102" customFormat="1" ht="94.5" x14ac:dyDescent="0.25">
      <c r="A54" s="23" t="s">
        <v>35</v>
      </c>
      <c r="B54" s="23" t="s">
        <v>75</v>
      </c>
      <c r="C54" s="32" t="s">
        <v>82</v>
      </c>
      <c r="D54" s="23" t="s">
        <v>8</v>
      </c>
      <c r="E54" s="23" t="s">
        <v>102</v>
      </c>
      <c r="F54" s="23" t="s">
        <v>8</v>
      </c>
      <c r="G54" s="23" t="s">
        <v>102</v>
      </c>
      <c r="H54" s="17" t="s">
        <v>8</v>
      </c>
      <c r="I54" s="11" t="s">
        <v>8</v>
      </c>
      <c r="J54" s="11" t="s">
        <v>8</v>
      </c>
      <c r="K54" s="11" t="s">
        <v>8</v>
      </c>
      <c r="L54" s="11" t="s">
        <v>8</v>
      </c>
      <c r="M54" s="11" t="s">
        <v>8</v>
      </c>
      <c r="N54" s="11" t="s">
        <v>8</v>
      </c>
      <c r="O54" s="11" t="s">
        <v>8</v>
      </c>
      <c r="P54" s="11" t="s">
        <v>8</v>
      </c>
      <c r="Q54" s="11" t="s">
        <v>8</v>
      </c>
      <c r="R54" s="11" t="s">
        <v>8</v>
      </c>
      <c r="S54" s="22" t="s">
        <v>8</v>
      </c>
    </row>
    <row r="55" spans="1:19" s="102" customFormat="1" ht="63" x14ac:dyDescent="0.25">
      <c r="A55" s="23" t="s">
        <v>36</v>
      </c>
      <c r="B55" s="23" t="s">
        <v>76</v>
      </c>
      <c r="C55" s="26"/>
      <c r="D55" s="23" t="s">
        <v>8</v>
      </c>
      <c r="E55" s="23" t="s">
        <v>121</v>
      </c>
      <c r="F55" s="23" t="s">
        <v>8</v>
      </c>
      <c r="G55" s="23" t="s">
        <v>121</v>
      </c>
      <c r="H55" s="17" t="s">
        <v>8</v>
      </c>
      <c r="I55" s="11" t="s">
        <v>8</v>
      </c>
      <c r="J55" s="11" t="s">
        <v>8</v>
      </c>
      <c r="K55" s="11" t="s">
        <v>8</v>
      </c>
      <c r="L55" s="11" t="s">
        <v>8</v>
      </c>
      <c r="M55" s="11" t="s">
        <v>8</v>
      </c>
      <c r="N55" s="11" t="s">
        <v>8</v>
      </c>
      <c r="O55" s="11" t="s">
        <v>8</v>
      </c>
      <c r="P55" s="11" t="s">
        <v>8</v>
      </c>
      <c r="Q55" s="11" t="s">
        <v>8</v>
      </c>
      <c r="R55" s="11" t="s">
        <v>8</v>
      </c>
      <c r="S55" s="22" t="s">
        <v>8</v>
      </c>
    </row>
    <row r="56" spans="1:19" s="102" customFormat="1" ht="54" customHeight="1" x14ac:dyDescent="0.25">
      <c r="A56" s="23" t="s">
        <v>37</v>
      </c>
      <c r="B56" s="23" t="s">
        <v>28</v>
      </c>
      <c r="C56" s="27"/>
      <c r="D56" s="23" t="s">
        <v>8</v>
      </c>
      <c r="E56" s="23" t="s">
        <v>101</v>
      </c>
      <c r="F56" s="23" t="s">
        <v>8</v>
      </c>
      <c r="G56" s="23" t="s">
        <v>101</v>
      </c>
      <c r="H56" s="17" t="s">
        <v>8</v>
      </c>
      <c r="I56" s="11" t="s">
        <v>8</v>
      </c>
      <c r="J56" s="11" t="s">
        <v>8</v>
      </c>
      <c r="K56" s="11" t="s">
        <v>8</v>
      </c>
      <c r="L56" s="11" t="s">
        <v>8</v>
      </c>
      <c r="M56" s="11" t="s">
        <v>8</v>
      </c>
      <c r="N56" s="11" t="s">
        <v>8</v>
      </c>
      <c r="O56" s="11" t="s">
        <v>8</v>
      </c>
      <c r="P56" s="11" t="s">
        <v>8</v>
      </c>
      <c r="Q56" s="11" t="s">
        <v>8</v>
      </c>
      <c r="R56" s="11" t="s">
        <v>8</v>
      </c>
      <c r="S56" s="22" t="s">
        <v>8</v>
      </c>
    </row>
    <row r="57" spans="1:19" s="102" customFormat="1" ht="15.75" x14ac:dyDescent="0.25">
      <c r="A57" s="36" t="s">
        <v>38</v>
      </c>
      <c r="B57" s="81" t="s">
        <v>29</v>
      </c>
      <c r="C57" s="32" t="s">
        <v>59</v>
      </c>
      <c r="D57" s="25">
        <v>44935</v>
      </c>
      <c r="E57" s="39">
        <v>45289</v>
      </c>
      <c r="F57" s="25">
        <v>44935</v>
      </c>
      <c r="G57" s="39">
        <v>45289</v>
      </c>
      <c r="H57" s="14" t="s">
        <v>53</v>
      </c>
      <c r="I57" s="19">
        <f>SUM(I58:I60)</f>
        <v>0</v>
      </c>
      <c r="J57" s="19">
        <f t="shared" ref="J57:P57" si="19">SUM(J58:J60)</f>
        <v>0</v>
      </c>
      <c r="K57" s="19">
        <f t="shared" si="19"/>
        <v>9.9</v>
      </c>
      <c r="L57" s="19">
        <f t="shared" si="19"/>
        <v>9.9</v>
      </c>
      <c r="M57" s="19">
        <f>SUM(M58:M60)</f>
        <v>1831.3</v>
      </c>
      <c r="N57" s="19">
        <f>N60+N59</f>
        <v>1831.3</v>
      </c>
      <c r="O57" s="19">
        <f t="shared" si="19"/>
        <v>3746.1</v>
      </c>
      <c r="P57" s="19">
        <f t="shared" si="19"/>
        <v>1099.4000000000001</v>
      </c>
      <c r="Q57" s="19">
        <f>I57+K57+M57+O57</f>
        <v>5587.3</v>
      </c>
      <c r="R57" s="19">
        <f>R60+R59</f>
        <v>2940.6000000000004</v>
      </c>
      <c r="S57" s="32" t="s">
        <v>8</v>
      </c>
    </row>
    <row r="58" spans="1:19" s="102" customFormat="1" ht="15.75" x14ac:dyDescent="0.25">
      <c r="A58" s="37"/>
      <c r="B58" s="82"/>
      <c r="C58" s="26"/>
      <c r="D58" s="42"/>
      <c r="E58" s="40"/>
      <c r="F58" s="42"/>
      <c r="G58" s="40"/>
      <c r="H58" s="17" t="s">
        <v>54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9">
        <f t="shared" ref="Q58:Q66" si="20">I58+K58+M58+O58</f>
        <v>0</v>
      </c>
      <c r="R58" s="19">
        <f t="shared" ref="R58:R65" si="21">J58+L58+N58+P58</f>
        <v>0</v>
      </c>
      <c r="S58" s="26"/>
    </row>
    <row r="59" spans="1:19" s="102" customFormat="1" ht="15.75" x14ac:dyDescent="0.25">
      <c r="A59" s="37"/>
      <c r="B59" s="82"/>
      <c r="C59" s="26"/>
      <c r="D59" s="42"/>
      <c r="E59" s="40"/>
      <c r="F59" s="42"/>
      <c r="G59" s="40"/>
      <c r="H59" s="17" t="s">
        <v>55</v>
      </c>
      <c r="I59" s="11">
        <v>0</v>
      </c>
      <c r="J59" s="11">
        <v>0</v>
      </c>
      <c r="K59" s="11">
        <f>K65</f>
        <v>0</v>
      </c>
      <c r="L59" s="11">
        <v>0</v>
      </c>
      <c r="M59" s="11">
        <f t="shared" ref="M59:P60" si="22">M65</f>
        <v>0</v>
      </c>
      <c r="N59" s="11">
        <f t="shared" si="22"/>
        <v>0</v>
      </c>
      <c r="O59" s="11">
        <f t="shared" si="22"/>
        <v>0</v>
      </c>
      <c r="P59" s="11">
        <f t="shared" si="22"/>
        <v>0</v>
      </c>
      <c r="Q59" s="19">
        <f t="shared" si="20"/>
        <v>0</v>
      </c>
      <c r="R59" s="19">
        <f t="shared" si="21"/>
        <v>0</v>
      </c>
      <c r="S59" s="26"/>
    </row>
    <row r="60" spans="1:19" s="102" customFormat="1" ht="385.15" customHeight="1" x14ac:dyDescent="0.25">
      <c r="A60" s="38"/>
      <c r="B60" s="83"/>
      <c r="C60" s="27"/>
      <c r="D60" s="43"/>
      <c r="E60" s="41"/>
      <c r="F60" s="43"/>
      <c r="G60" s="41"/>
      <c r="H60" s="17" t="s">
        <v>56</v>
      </c>
      <c r="I60" s="11">
        <f>I66</f>
        <v>0</v>
      </c>
      <c r="J60" s="11">
        <f>J66</f>
        <v>0</v>
      </c>
      <c r="K60" s="11">
        <f>K66</f>
        <v>9.9</v>
      </c>
      <c r="L60" s="11">
        <f>L66</f>
        <v>9.9</v>
      </c>
      <c r="M60" s="11">
        <f t="shared" si="22"/>
        <v>1831.3</v>
      </c>
      <c r="N60" s="11">
        <f t="shared" si="22"/>
        <v>1831.3</v>
      </c>
      <c r="O60" s="11">
        <f t="shared" si="22"/>
        <v>3746.1</v>
      </c>
      <c r="P60" s="11">
        <f>P66</f>
        <v>1099.4000000000001</v>
      </c>
      <c r="Q60" s="19">
        <f t="shared" si="20"/>
        <v>5587.3</v>
      </c>
      <c r="R60" s="19">
        <f>J60+L60+N60+P60</f>
        <v>2940.6000000000004</v>
      </c>
      <c r="S60" s="27"/>
    </row>
    <row r="61" spans="1:19" s="104" customFormat="1" ht="3" hidden="1" customHeight="1" x14ac:dyDescent="0.25">
      <c r="A61" s="75"/>
      <c r="B61" s="86"/>
      <c r="C61" s="47"/>
      <c r="D61" s="77"/>
      <c r="E61" s="84"/>
      <c r="F61" s="77"/>
      <c r="G61" s="84"/>
      <c r="H61" s="47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55"/>
    </row>
    <row r="62" spans="1:19" s="104" customFormat="1" ht="15.75" hidden="1" customHeight="1" x14ac:dyDescent="0.25">
      <c r="A62" s="76"/>
      <c r="B62" s="87"/>
      <c r="C62" s="48"/>
      <c r="D62" s="78"/>
      <c r="E62" s="85"/>
      <c r="F62" s="78"/>
      <c r="G62" s="85"/>
      <c r="H62" s="48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56"/>
    </row>
    <row r="63" spans="1:19" s="102" customFormat="1" ht="15.75" x14ac:dyDescent="0.25">
      <c r="A63" s="36" t="s">
        <v>39</v>
      </c>
      <c r="B63" s="72" t="s">
        <v>57</v>
      </c>
      <c r="C63" s="32" t="s">
        <v>60</v>
      </c>
      <c r="D63" s="25">
        <v>44935</v>
      </c>
      <c r="E63" s="25">
        <v>45289</v>
      </c>
      <c r="F63" s="25">
        <v>44935</v>
      </c>
      <c r="G63" s="25">
        <v>45289</v>
      </c>
      <c r="H63" s="14" t="s">
        <v>53</v>
      </c>
      <c r="I63" s="11">
        <f>SUM(I64:I66)</f>
        <v>0</v>
      </c>
      <c r="J63" s="11">
        <f>SUM(J64:J66)</f>
        <v>0</v>
      </c>
      <c r="K63" s="11">
        <f>SUM(K64:K66)</f>
        <v>9.9</v>
      </c>
      <c r="L63" s="11">
        <f>SUM(L64:L66)</f>
        <v>9.9</v>
      </c>
      <c r="M63" s="11">
        <f>SUM(M64:M66)</f>
        <v>1831.3</v>
      </c>
      <c r="N63" s="11">
        <f>N66</f>
        <v>1831.3</v>
      </c>
      <c r="O63" s="11">
        <f>O66+O65+O64</f>
        <v>3746.1</v>
      </c>
      <c r="P63" s="11">
        <f>P66</f>
        <v>1099.4000000000001</v>
      </c>
      <c r="Q63" s="19">
        <f t="shared" si="20"/>
        <v>5587.3</v>
      </c>
      <c r="R63" s="19">
        <f t="shared" si="21"/>
        <v>2940.6000000000004</v>
      </c>
      <c r="S63" s="52"/>
    </row>
    <row r="64" spans="1:19" s="102" customFormat="1" ht="243.75" customHeight="1" x14ac:dyDescent="0.25">
      <c r="A64" s="37"/>
      <c r="B64" s="73"/>
      <c r="C64" s="26"/>
      <c r="D64" s="42"/>
      <c r="E64" s="42"/>
      <c r="F64" s="42"/>
      <c r="G64" s="42"/>
      <c r="H64" s="17" t="s">
        <v>54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9">
        <f t="shared" si="20"/>
        <v>0</v>
      </c>
      <c r="R64" s="19">
        <f t="shared" si="21"/>
        <v>0</v>
      </c>
      <c r="S64" s="53"/>
    </row>
    <row r="65" spans="1:19" s="102" customFormat="1" ht="168.75" customHeight="1" x14ac:dyDescent="0.25">
      <c r="A65" s="37"/>
      <c r="B65" s="73"/>
      <c r="C65" s="26"/>
      <c r="D65" s="42"/>
      <c r="E65" s="42"/>
      <c r="F65" s="42"/>
      <c r="G65" s="42"/>
      <c r="H65" s="17" t="s">
        <v>55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9">
        <f t="shared" si="20"/>
        <v>0</v>
      </c>
      <c r="R65" s="19">
        <f t="shared" si="21"/>
        <v>0</v>
      </c>
      <c r="S65" s="53"/>
    </row>
    <row r="66" spans="1:19" s="102" customFormat="1" ht="409.6" customHeight="1" x14ac:dyDescent="0.25">
      <c r="A66" s="38"/>
      <c r="B66" s="74"/>
      <c r="C66" s="27"/>
      <c r="D66" s="43"/>
      <c r="E66" s="43"/>
      <c r="F66" s="43"/>
      <c r="G66" s="43"/>
      <c r="H66" s="17" t="s">
        <v>56</v>
      </c>
      <c r="I66" s="11">
        <v>0</v>
      </c>
      <c r="J66" s="11">
        <v>0</v>
      </c>
      <c r="K66" s="11">
        <v>9.9</v>
      </c>
      <c r="L66" s="11">
        <v>9.9</v>
      </c>
      <c r="M66" s="11">
        <v>1831.3</v>
      </c>
      <c r="N66" s="11">
        <v>1831.3</v>
      </c>
      <c r="O66" s="11">
        <v>3746.1</v>
      </c>
      <c r="P66" s="11">
        <v>1099.4000000000001</v>
      </c>
      <c r="Q66" s="19">
        <f t="shared" si="20"/>
        <v>5587.3</v>
      </c>
      <c r="R66" s="19">
        <f>L66+N66+P66</f>
        <v>2940.6000000000004</v>
      </c>
      <c r="S66" s="54"/>
    </row>
    <row r="67" spans="1:19" s="102" customFormat="1" ht="228" customHeight="1" x14ac:dyDescent="0.25">
      <c r="A67" s="23" t="s">
        <v>93</v>
      </c>
      <c r="B67" s="105" t="s">
        <v>77</v>
      </c>
      <c r="C67" s="24" t="s">
        <v>78</v>
      </c>
      <c r="D67" s="23" t="s">
        <v>8</v>
      </c>
      <c r="E67" s="23" t="s">
        <v>125</v>
      </c>
      <c r="F67" s="23" t="s">
        <v>8</v>
      </c>
      <c r="G67" s="23" t="s">
        <v>125</v>
      </c>
      <c r="H67" s="11" t="s">
        <v>8</v>
      </c>
      <c r="I67" s="11" t="s">
        <v>8</v>
      </c>
      <c r="J67" s="11" t="s">
        <v>8</v>
      </c>
      <c r="K67" s="11" t="s">
        <v>8</v>
      </c>
      <c r="L67" s="11" t="s">
        <v>8</v>
      </c>
      <c r="M67" s="11" t="s">
        <v>8</v>
      </c>
      <c r="N67" s="11" t="s">
        <v>8</v>
      </c>
      <c r="O67" s="11" t="s">
        <v>8</v>
      </c>
      <c r="P67" s="11" t="s">
        <v>8</v>
      </c>
      <c r="Q67" s="11" t="s">
        <v>8</v>
      </c>
      <c r="R67" s="11" t="s">
        <v>8</v>
      </c>
      <c r="S67" s="106" t="s">
        <v>8</v>
      </c>
    </row>
    <row r="68" spans="1:19" s="102" customFormat="1" ht="99.75" customHeight="1" x14ac:dyDescent="0.25">
      <c r="A68" s="23" t="s">
        <v>40</v>
      </c>
      <c r="B68" s="105" t="s">
        <v>85</v>
      </c>
      <c r="C68" s="107"/>
      <c r="D68" s="23" t="s">
        <v>8</v>
      </c>
      <c r="E68" s="23" t="s">
        <v>126</v>
      </c>
      <c r="F68" s="23" t="s">
        <v>8</v>
      </c>
      <c r="G68" s="23" t="s">
        <v>126</v>
      </c>
      <c r="H68" s="11" t="s">
        <v>8</v>
      </c>
      <c r="I68" s="11" t="s">
        <v>8</v>
      </c>
      <c r="J68" s="11" t="s">
        <v>8</v>
      </c>
      <c r="K68" s="11" t="s">
        <v>8</v>
      </c>
      <c r="L68" s="11" t="s">
        <v>8</v>
      </c>
      <c r="M68" s="11" t="s">
        <v>8</v>
      </c>
      <c r="N68" s="11" t="s">
        <v>8</v>
      </c>
      <c r="O68" s="11" t="s">
        <v>8</v>
      </c>
      <c r="P68" s="11" t="s">
        <v>8</v>
      </c>
      <c r="Q68" s="11" t="s">
        <v>8</v>
      </c>
      <c r="R68" s="11" t="s">
        <v>8</v>
      </c>
      <c r="S68" s="11" t="s">
        <v>8</v>
      </c>
    </row>
    <row r="69" spans="1:19" s="102" customFormat="1" ht="47.25" x14ac:dyDescent="0.25">
      <c r="A69" s="23" t="s">
        <v>41</v>
      </c>
      <c r="B69" s="23" t="s">
        <v>79</v>
      </c>
      <c r="C69" s="107"/>
      <c r="D69" s="23" t="s">
        <v>8</v>
      </c>
      <c r="E69" s="23" t="s">
        <v>126</v>
      </c>
      <c r="F69" s="23" t="s">
        <v>8</v>
      </c>
      <c r="G69" s="23" t="s">
        <v>126</v>
      </c>
      <c r="H69" s="11" t="s">
        <v>8</v>
      </c>
      <c r="I69" s="11" t="s">
        <v>8</v>
      </c>
      <c r="J69" s="11" t="s">
        <v>8</v>
      </c>
      <c r="K69" s="11" t="s">
        <v>8</v>
      </c>
      <c r="L69" s="11" t="s">
        <v>8</v>
      </c>
      <c r="M69" s="11" t="s">
        <v>8</v>
      </c>
      <c r="N69" s="11" t="s">
        <v>8</v>
      </c>
      <c r="O69" s="11" t="s">
        <v>8</v>
      </c>
      <c r="P69" s="11" t="s">
        <v>8</v>
      </c>
      <c r="Q69" s="11" t="s">
        <v>8</v>
      </c>
      <c r="R69" s="11" t="s">
        <v>8</v>
      </c>
      <c r="S69" s="11" t="s">
        <v>8</v>
      </c>
    </row>
    <row r="70" spans="1:19" s="102" customFormat="1" ht="65.25" customHeight="1" x14ac:dyDescent="0.25">
      <c r="A70" s="23" t="s">
        <v>42</v>
      </c>
      <c r="B70" s="23" t="s">
        <v>80</v>
      </c>
      <c r="C70" s="107"/>
      <c r="D70" s="23" t="s">
        <v>8</v>
      </c>
      <c r="E70" s="23" t="s">
        <v>126</v>
      </c>
      <c r="F70" s="23" t="s">
        <v>8</v>
      </c>
      <c r="G70" s="23" t="s">
        <v>126</v>
      </c>
      <c r="H70" s="11" t="s">
        <v>8</v>
      </c>
      <c r="I70" s="11" t="s">
        <v>8</v>
      </c>
      <c r="J70" s="11" t="s">
        <v>8</v>
      </c>
      <c r="K70" s="11" t="s">
        <v>8</v>
      </c>
      <c r="L70" s="11" t="s">
        <v>8</v>
      </c>
      <c r="M70" s="11" t="s">
        <v>8</v>
      </c>
      <c r="N70" s="11" t="s">
        <v>8</v>
      </c>
      <c r="O70" s="11" t="s">
        <v>8</v>
      </c>
      <c r="P70" s="11" t="s">
        <v>8</v>
      </c>
      <c r="Q70" s="11" t="s">
        <v>8</v>
      </c>
      <c r="R70" s="11" t="s">
        <v>8</v>
      </c>
      <c r="S70" s="11" t="s">
        <v>8</v>
      </c>
    </row>
    <row r="71" spans="1:19" s="102" customFormat="1" ht="106.5" customHeight="1" x14ac:dyDescent="0.25">
      <c r="A71" s="23" t="s">
        <v>43</v>
      </c>
      <c r="B71" s="23" t="s">
        <v>81</v>
      </c>
      <c r="C71" s="107"/>
      <c r="D71" s="23" t="s">
        <v>8</v>
      </c>
      <c r="E71" s="23" t="s">
        <v>126</v>
      </c>
      <c r="F71" s="23" t="s">
        <v>8</v>
      </c>
      <c r="G71" s="23" t="s">
        <v>126</v>
      </c>
      <c r="H71" s="11" t="s">
        <v>8</v>
      </c>
      <c r="I71" s="11" t="s">
        <v>8</v>
      </c>
      <c r="J71" s="11" t="s">
        <v>8</v>
      </c>
      <c r="K71" s="11" t="s">
        <v>8</v>
      </c>
      <c r="L71" s="11" t="s">
        <v>8</v>
      </c>
      <c r="M71" s="11" t="s">
        <v>8</v>
      </c>
      <c r="N71" s="11" t="s">
        <v>8</v>
      </c>
      <c r="O71" s="11" t="s">
        <v>8</v>
      </c>
      <c r="P71" s="11" t="s">
        <v>8</v>
      </c>
      <c r="Q71" s="11" t="s">
        <v>8</v>
      </c>
      <c r="R71" s="11" t="s">
        <v>8</v>
      </c>
      <c r="S71" s="11" t="s">
        <v>8</v>
      </c>
    </row>
    <row r="72" spans="1:19" s="102" customFormat="1" ht="15.75" x14ac:dyDescent="0.25">
      <c r="A72" s="37" t="s">
        <v>64</v>
      </c>
      <c r="B72" s="70" t="s">
        <v>65</v>
      </c>
      <c r="C72" s="26" t="s">
        <v>66</v>
      </c>
      <c r="D72" s="25">
        <v>44935</v>
      </c>
      <c r="E72" s="25">
        <v>45285</v>
      </c>
      <c r="F72" s="25">
        <v>44935</v>
      </c>
      <c r="G72" s="25">
        <v>45285</v>
      </c>
      <c r="H72" s="12" t="s">
        <v>53</v>
      </c>
      <c r="I72" s="21">
        <f t="shared" ref="I72:J72" si="23">I75</f>
        <v>0</v>
      </c>
      <c r="J72" s="21">
        <f t="shared" si="23"/>
        <v>0</v>
      </c>
      <c r="K72" s="21">
        <f>K75</f>
        <v>46.8</v>
      </c>
      <c r="L72" s="21">
        <f t="shared" ref="L72:P72" si="24">L75</f>
        <v>46.8</v>
      </c>
      <c r="M72" s="21">
        <f t="shared" si="24"/>
        <v>18.5</v>
      </c>
      <c r="N72" s="21">
        <f t="shared" si="24"/>
        <v>18.5</v>
      </c>
      <c r="O72" s="21">
        <f t="shared" si="24"/>
        <v>24.7</v>
      </c>
      <c r="P72" s="21">
        <f t="shared" si="24"/>
        <v>24.7</v>
      </c>
      <c r="Q72" s="20">
        <f>SUM(Q73:Q75)</f>
        <v>90</v>
      </c>
      <c r="R72" s="20">
        <f>SUM(R73:R75)</f>
        <v>90</v>
      </c>
      <c r="S72" s="52"/>
    </row>
    <row r="73" spans="1:19" s="102" customFormat="1" ht="15.75" x14ac:dyDescent="0.25">
      <c r="A73" s="37"/>
      <c r="B73" s="70"/>
      <c r="C73" s="26"/>
      <c r="D73" s="42"/>
      <c r="E73" s="42"/>
      <c r="F73" s="42"/>
      <c r="G73" s="42"/>
      <c r="H73" s="17" t="s">
        <v>54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9">
        <v>0</v>
      </c>
      <c r="R73" s="19">
        <v>0</v>
      </c>
      <c r="S73" s="53"/>
    </row>
    <row r="74" spans="1:19" s="102" customFormat="1" ht="15.75" x14ac:dyDescent="0.25">
      <c r="A74" s="37"/>
      <c r="B74" s="70"/>
      <c r="C74" s="26"/>
      <c r="D74" s="42"/>
      <c r="E74" s="42"/>
      <c r="F74" s="42"/>
      <c r="G74" s="42"/>
      <c r="H74" s="17" t="s">
        <v>55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9">
        <v>0</v>
      </c>
      <c r="R74" s="19">
        <v>0</v>
      </c>
      <c r="S74" s="53"/>
    </row>
    <row r="75" spans="1:19" s="102" customFormat="1" ht="98.25" customHeight="1" x14ac:dyDescent="0.25">
      <c r="A75" s="37"/>
      <c r="B75" s="70"/>
      <c r="C75" s="27"/>
      <c r="D75" s="43"/>
      <c r="E75" s="43"/>
      <c r="F75" s="43"/>
      <c r="G75" s="43"/>
      <c r="H75" s="17" t="s">
        <v>56</v>
      </c>
      <c r="I75" s="11">
        <v>0</v>
      </c>
      <c r="J75" s="11">
        <v>0</v>
      </c>
      <c r="K75" s="11">
        <v>46.8</v>
      </c>
      <c r="L75" s="11">
        <v>46.8</v>
      </c>
      <c r="M75" s="11">
        <v>18.5</v>
      </c>
      <c r="N75" s="11">
        <v>18.5</v>
      </c>
      <c r="O75" s="11">
        <v>24.7</v>
      </c>
      <c r="P75" s="11">
        <v>24.7</v>
      </c>
      <c r="Q75" s="19">
        <f>I75+K75+M75+O75</f>
        <v>90</v>
      </c>
      <c r="R75" s="19">
        <f>J75+L75+N75+P75</f>
        <v>90</v>
      </c>
      <c r="S75" s="54"/>
    </row>
    <row r="76" spans="1:19" s="102" customFormat="1" ht="122.25" customHeight="1" x14ac:dyDescent="0.25">
      <c r="A76" s="23" t="s">
        <v>67</v>
      </c>
      <c r="B76" s="23" t="s">
        <v>84</v>
      </c>
      <c r="C76" s="9" t="s">
        <v>83</v>
      </c>
      <c r="D76" s="23" t="s">
        <v>8</v>
      </c>
      <c r="E76" s="23" t="s">
        <v>124</v>
      </c>
      <c r="F76" s="23" t="s">
        <v>8</v>
      </c>
      <c r="G76" s="23" t="s">
        <v>124</v>
      </c>
      <c r="H76" s="11" t="s">
        <v>8</v>
      </c>
      <c r="I76" s="11" t="s">
        <v>8</v>
      </c>
      <c r="J76" s="11" t="s">
        <v>8</v>
      </c>
      <c r="K76" s="11" t="s">
        <v>8</v>
      </c>
      <c r="L76" s="11" t="s">
        <v>8</v>
      </c>
      <c r="M76" s="11" t="s">
        <v>8</v>
      </c>
      <c r="N76" s="11" t="s">
        <v>8</v>
      </c>
      <c r="O76" s="11" t="s">
        <v>8</v>
      </c>
      <c r="P76" s="11" t="s">
        <v>8</v>
      </c>
      <c r="Q76" s="11" t="s">
        <v>8</v>
      </c>
      <c r="R76" s="19" t="s">
        <v>8</v>
      </c>
      <c r="S76" s="12" t="s">
        <v>8</v>
      </c>
    </row>
    <row r="77" spans="1:19" s="102" customFormat="1" ht="31.5" x14ac:dyDescent="0.25">
      <c r="A77" s="63" t="s">
        <v>44</v>
      </c>
      <c r="B77" s="66" t="s">
        <v>30</v>
      </c>
      <c r="C77" s="33" t="s">
        <v>68</v>
      </c>
      <c r="D77" s="57">
        <v>44986</v>
      </c>
      <c r="E77" s="60">
        <v>45198</v>
      </c>
      <c r="F77" s="57">
        <v>44986</v>
      </c>
      <c r="G77" s="60">
        <v>45015</v>
      </c>
      <c r="H77" s="18" t="s">
        <v>53</v>
      </c>
      <c r="I77" s="2">
        <f>SUM(I78:I80)</f>
        <v>2389.6</v>
      </c>
      <c r="J77" s="2">
        <f t="shared" ref="J77:P77" si="25">SUM(J78:J80)</f>
        <v>2389.3999999999996</v>
      </c>
      <c r="K77" s="2">
        <f t="shared" si="25"/>
        <v>0</v>
      </c>
      <c r="L77" s="2">
        <f>L80+L79+L78</f>
        <v>0</v>
      </c>
      <c r="M77" s="2">
        <f>SUM(M78:M80)</f>
        <v>0</v>
      </c>
      <c r="N77" s="2">
        <f>SUM(N78:N80)</f>
        <v>0</v>
      </c>
      <c r="O77" s="2">
        <f t="shared" si="25"/>
        <v>0</v>
      </c>
      <c r="P77" s="2">
        <f t="shared" si="25"/>
        <v>0</v>
      </c>
      <c r="Q77" s="3">
        <f t="shared" ref="Q77:Q123" si="26">I77+K77+M77+O77</f>
        <v>2389.6</v>
      </c>
      <c r="R77" s="3">
        <f t="shared" ref="R77:R123" si="27">J77+L77+N77+P77</f>
        <v>2389.3999999999996</v>
      </c>
      <c r="S77" s="33" t="s">
        <v>8</v>
      </c>
    </row>
    <row r="78" spans="1:19" s="102" customFormat="1" ht="15.75" x14ac:dyDescent="0.25">
      <c r="A78" s="64"/>
      <c r="B78" s="67"/>
      <c r="C78" s="34"/>
      <c r="D78" s="58"/>
      <c r="E78" s="61"/>
      <c r="F78" s="58"/>
      <c r="G78" s="61"/>
      <c r="H78" s="16" t="s">
        <v>54</v>
      </c>
      <c r="I78" s="2">
        <f t="shared" ref="I78:J79" si="28">I82</f>
        <v>543.4</v>
      </c>
      <c r="J78" s="2">
        <f t="shared" si="28"/>
        <v>543.4</v>
      </c>
      <c r="K78" s="2">
        <f t="shared" ref="K78:N80" si="29">K82</f>
        <v>0</v>
      </c>
      <c r="L78" s="2">
        <f>L82</f>
        <v>0</v>
      </c>
      <c r="M78" s="2">
        <f t="shared" si="29"/>
        <v>0</v>
      </c>
      <c r="N78" s="2">
        <f t="shared" si="29"/>
        <v>0</v>
      </c>
      <c r="O78" s="2">
        <f t="shared" ref="O78:P80" si="30">O82</f>
        <v>0</v>
      </c>
      <c r="P78" s="2">
        <f t="shared" si="30"/>
        <v>0</v>
      </c>
      <c r="Q78" s="3">
        <f t="shared" si="26"/>
        <v>543.4</v>
      </c>
      <c r="R78" s="3">
        <f t="shared" si="27"/>
        <v>543.4</v>
      </c>
      <c r="S78" s="34"/>
    </row>
    <row r="79" spans="1:19" s="102" customFormat="1" ht="15.75" x14ac:dyDescent="0.25">
      <c r="A79" s="64"/>
      <c r="B79" s="67"/>
      <c r="C79" s="34"/>
      <c r="D79" s="58"/>
      <c r="E79" s="61"/>
      <c r="F79" s="58"/>
      <c r="G79" s="61"/>
      <c r="H79" s="16" t="s">
        <v>55</v>
      </c>
      <c r="I79" s="2">
        <f t="shared" si="28"/>
        <v>675.3</v>
      </c>
      <c r="J79" s="2">
        <v>675.2</v>
      </c>
      <c r="K79" s="2">
        <f t="shared" si="29"/>
        <v>0</v>
      </c>
      <c r="L79" s="2">
        <f>L83</f>
        <v>0</v>
      </c>
      <c r="M79" s="2">
        <f t="shared" si="29"/>
        <v>0</v>
      </c>
      <c r="N79" s="2">
        <f t="shared" si="29"/>
        <v>0</v>
      </c>
      <c r="O79" s="2">
        <f t="shared" si="30"/>
        <v>0</v>
      </c>
      <c r="P79" s="2">
        <f t="shared" si="30"/>
        <v>0</v>
      </c>
      <c r="Q79" s="3">
        <f t="shared" si="26"/>
        <v>675.3</v>
      </c>
      <c r="R79" s="3">
        <f t="shared" si="27"/>
        <v>675.2</v>
      </c>
      <c r="S79" s="34"/>
    </row>
    <row r="80" spans="1:19" s="102" customFormat="1" ht="15.75" x14ac:dyDescent="0.25">
      <c r="A80" s="65"/>
      <c r="B80" s="68"/>
      <c r="C80" s="35"/>
      <c r="D80" s="59"/>
      <c r="E80" s="62"/>
      <c r="F80" s="59"/>
      <c r="G80" s="62"/>
      <c r="H80" s="16" t="s">
        <v>56</v>
      </c>
      <c r="I80" s="2">
        <f>I84</f>
        <v>1170.9000000000001</v>
      </c>
      <c r="J80" s="2">
        <v>1170.8</v>
      </c>
      <c r="K80" s="2">
        <f t="shared" si="29"/>
        <v>0</v>
      </c>
      <c r="L80" s="2">
        <f>L84</f>
        <v>0</v>
      </c>
      <c r="M80" s="2">
        <f t="shared" si="29"/>
        <v>0</v>
      </c>
      <c r="N80" s="2">
        <f t="shared" si="29"/>
        <v>0</v>
      </c>
      <c r="O80" s="2">
        <f t="shared" si="30"/>
        <v>0</v>
      </c>
      <c r="P80" s="2">
        <f t="shared" si="30"/>
        <v>0</v>
      </c>
      <c r="Q80" s="3">
        <f t="shared" si="26"/>
        <v>1170.9000000000001</v>
      </c>
      <c r="R80" s="3">
        <f t="shared" si="27"/>
        <v>1170.8</v>
      </c>
      <c r="S80" s="35"/>
    </row>
    <row r="81" spans="1:19" s="102" customFormat="1" ht="15.75" x14ac:dyDescent="0.25">
      <c r="A81" s="36" t="s">
        <v>45</v>
      </c>
      <c r="B81" s="69" t="s">
        <v>31</v>
      </c>
      <c r="C81" s="32" t="s">
        <v>69</v>
      </c>
      <c r="D81" s="25">
        <v>44986</v>
      </c>
      <c r="E81" s="39">
        <v>45198</v>
      </c>
      <c r="F81" s="25">
        <v>44986</v>
      </c>
      <c r="G81" s="39">
        <v>45015</v>
      </c>
      <c r="H81" s="14" t="s">
        <v>53</v>
      </c>
      <c r="I81" s="19">
        <f>SUM(I82:I84)</f>
        <v>2389.6</v>
      </c>
      <c r="J81" s="19">
        <f t="shared" ref="J81:O81" si="31">SUM(J82:J84)</f>
        <v>2389.6</v>
      </c>
      <c r="K81" s="11">
        <v>0</v>
      </c>
      <c r="L81" s="11">
        <f>L84+L83+K82</f>
        <v>0</v>
      </c>
      <c r="M81" s="11">
        <f>M84+M83+M82</f>
        <v>0</v>
      </c>
      <c r="N81" s="11">
        <f>SUM(N82:N84)</f>
        <v>0</v>
      </c>
      <c r="O81" s="11">
        <f t="shared" si="31"/>
        <v>0</v>
      </c>
      <c r="P81" s="11">
        <v>0</v>
      </c>
      <c r="Q81" s="19">
        <f t="shared" si="26"/>
        <v>2389.6</v>
      </c>
      <c r="R81" s="19">
        <f t="shared" si="27"/>
        <v>2389.6</v>
      </c>
      <c r="S81" s="108"/>
    </row>
    <row r="82" spans="1:19" s="102" customFormat="1" ht="16.5" x14ac:dyDescent="0.25">
      <c r="A82" s="37"/>
      <c r="B82" s="70"/>
      <c r="C82" s="26"/>
      <c r="D82" s="42"/>
      <c r="E82" s="40"/>
      <c r="F82" s="42"/>
      <c r="G82" s="40"/>
      <c r="H82" s="7" t="s">
        <v>54</v>
      </c>
      <c r="I82" s="8">
        <v>543.4</v>
      </c>
      <c r="J82" s="8">
        <f>I82</f>
        <v>543.4</v>
      </c>
      <c r="K82" s="15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9">
        <f t="shared" si="26"/>
        <v>543.4</v>
      </c>
      <c r="R82" s="19">
        <f t="shared" si="27"/>
        <v>543.4</v>
      </c>
      <c r="S82" s="109"/>
    </row>
    <row r="83" spans="1:19" s="102" customFormat="1" ht="16.5" x14ac:dyDescent="0.25">
      <c r="A83" s="37"/>
      <c r="B83" s="70"/>
      <c r="C83" s="26"/>
      <c r="D83" s="42"/>
      <c r="E83" s="40"/>
      <c r="F83" s="42"/>
      <c r="G83" s="40"/>
      <c r="H83" s="7" t="s">
        <v>55</v>
      </c>
      <c r="I83" s="8">
        <v>675.3</v>
      </c>
      <c r="J83" s="8">
        <v>675.3</v>
      </c>
      <c r="K83" s="15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9">
        <f t="shared" si="26"/>
        <v>675.3</v>
      </c>
      <c r="R83" s="19">
        <f t="shared" si="27"/>
        <v>675.3</v>
      </c>
      <c r="S83" s="109"/>
    </row>
    <row r="84" spans="1:19" s="102" customFormat="1" ht="16.5" x14ac:dyDescent="0.25">
      <c r="A84" s="38"/>
      <c r="B84" s="71"/>
      <c r="C84" s="27"/>
      <c r="D84" s="43"/>
      <c r="E84" s="41"/>
      <c r="F84" s="43"/>
      <c r="G84" s="41"/>
      <c r="H84" s="7" t="s">
        <v>56</v>
      </c>
      <c r="I84" s="8">
        <v>1170.9000000000001</v>
      </c>
      <c r="J84" s="8">
        <v>1170.9000000000001</v>
      </c>
      <c r="K84" s="15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9">
        <f t="shared" si="26"/>
        <v>1170.9000000000001</v>
      </c>
      <c r="R84" s="19">
        <f t="shared" si="27"/>
        <v>1170.9000000000001</v>
      </c>
      <c r="S84" s="110"/>
    </row>
    <row r="85" spans="1:19" s="102" customFormat="1" ht="31.5" x14ac:dyDescent="0.25">
      <c r="A85" s="63" t="s">
        <v>46</v>
      </c>
      <c r="B85" s="66" t="s">
        <v>70</v>
      </c>
      <c r="C85" s="93" t="s">
        <v>71</v>
      </c>
      <c r="D85" s="57">
        <v>44935</v>
      </c>
      <c r="E85" s="57">
        <v>45289</v>
      </c>
      <c r="F85" s="57">
        <v>44935</v>
      </c>
      <c r="G85" s="57">
        <v>45289</v>
      </c>
      <c r="H85" s="18" t="s">
        <v>53</v>
      </c>
      <c r="I85" s="6">
        <v>0</v>
      </c>
      <c r="J85" s="6">
        <v>0</v>
      </c>
      <c r="K85" s="2">
        <f t="shared" ref="K85:P85" si="32">K88</f>
        <v>994.2</v>
      </c>
      <c r="L85" s="2">
        <f t="shared" si="32"/>
        <v>994.2</v>
      </c>
      <c r="M85" s="2">
        <f t="shared" si="32"/>
        <v>104</v>
      </c>
      <c r="N85" s="2">
        <f t="shared" si="32"/>
        <v>104</v>
      </c>
      <c r="O85" s="2">
        <f t="shared" si="32"/>
        <v>56</v>
      </c>
      <c r="P85" s="2">
        <f t="shared" si="32"/>
        <v>0</v>
      </c>
      <c r="Q85" s="3">
        <f t="shared" si="26"/>
        <v>1154.2</v>
      </c>
      <c r="R85" s="3">
        <f>L85+N85</f>
        <v>1098.2</v>
      </c>
      <c r="S85" s="49" t="s">
        <v>8</v>
      </c>
    </row>
    <row r="86" spans="1:19" s="102" customFormat="1" ht="15.75" x14ac:dyDescent="0.25">
      <c r="A86" s="64"/>
      <c r="B86" s="67"/>
      <c r="C86" s="93"/>
      <c r="D86" s="58"/>
      <c r="E86" s="58"/>
      <c r="F86" s="58"/>
      <c r="G86" s="58"/>
      <c r="H86" s="16" t="s">
        <v>54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3">
        <f t="shared" si="26"/>
        <v>0</v>
      </c>
      <c r="R86" s="3">
        <f t="shared" si="27"/>
        <v>0</v>
      </c>
      <c r="S86" s="50"/>
    </row>
    <row r="87" spans="1:19" s="102" customFormat="1" ht="15.75" x14ac:dyDescent="0.25">
      <c r="A87" s="64"/>
      <c r="B87" s="67"/>
      <c r="C87" s="93"/>
      <c r="D87" s="58"/>
      <c r="E87" s="58"/>
      <c r="F87" s="58"/>
      <c r="G87" s="58"/>
      <c r="H87" s="16" t="s">
        <v>55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3">
        <f t="shared" si="26"/>
        <v>0</v>
      </c>
      <c r="R87" s="3">
        <f t="shared" si="27"/>
        <v>0</v>
      </c>
      <c r="S87" s="50"/>
    </row>
    <row r="88" spans="1:19" s="102" customFormat="1" ht="50.25" customHeight="1" x14ac:dyDescent="0.25">
      <c r="A88" s="65"/>
      <c r="B88" s="68"/>
      <c r="C88" s="93"/>
      <c r="D88" s="59"/>
      <c r="E88" s="59"/>
      <c r="F88" s="59"/>
      <c r="G88" s="59"/>
      <c r="H88" s="16" t="s">
        <v>56</v>
      </c>
      <c r="I88" s="2">
        <v>0</v>
      </c>
      <c r="J88" s="2">
        <v>0</v>
      </c>
      <c r="K88" s="2">
        <f>K96+K92</f>
        <v>994.2</v>
      </c>
      <c r="L88" s="2">
        <f>L96</f>
        <v>994.2</v>
      </c>
      <c r="M88" s="2">
        <f>M96+M92</f>
        <v>104</v>
      </c>
      <c r="N88" s="2">
        <f>N92</f>
        <v>104</v>
      </c>
      <c r="O88" s="2">
        <f>O96+O92</f>
        <v>56</v>
      </c>
      <c r="P88" s="2">
        <f>P96+P92</f>
        <v>0</v>
      </c>
      <c r="Q88" s="3">
        <f t="shared" si="26"/>
        <v>1154.2</v>
      </c>
      <c r="R88" s="3">
        <f t="shared" si="27"/>
        <v>1098.2</v>
      </c>
      <c r="S88" s="51"/>
    </row>
    <row r="89" spans="1:19" s="102" customFormat="1" ht="26.25" customHeight="1" x14ac:dyDescent="0.25">
      <c r="A89" s="36" t="s">
        <v>96</v>
      </c>
      <c r="B89" s="69" t="s">
        <v>92</v>
      </c>
      <c r="C89" s="14"/>
      <c r="D89" s="25">
        <v>44935</v>
      </c>
      <c r="E89" s="25">
        <v>45289</v>
      </c>
      <c r="F89" s="25">
        <v>44935</v>
      </c>
      <c r="G89" s="25">
        <v>45289</v>
      </c>
      <c r="H89" s="14" t="s">
        <v>53</v>
      </c>
      <c r="I89" s="11">
        <v>0</v>
      </c>
      <c r="J89" s="11">
        <v>0</v>
      </c>
      <c r="K89" s="11">
        <f t="shared" ref="K89:R89" si="33">K90+K91+K92</f>
        <v>0</v>
      </c>
      <c r="L89" s="11">
        <f t="shared" si="33"/>
        <v>0</v>
      </c>
      <c r="M89" s="11">
        <f t="shared" si="33"/>
        <v>104</v>
      </c>
      <c r="N89" s="11">
        <f t="shared" si="33"/>
        <v>104</v>
      </c>
      <c r="O89" s="11">
        <f t="shared" si="33"/>
        <v>56</v>
      </c>
      <c r="P89" s="11">
        <f t="shared" si="33"/>
        <v>0</v>
      </c>
      <c r="Q89" s="19">
        <f t="shared" si="33"/>
        <v>160</v>
      </c>
      <c r="R89" s="19">
        <f t="shared" si="33"/>
        <v>104</v>
      </c>
      <c r="S89" s="108"/>
    </row>
    <row r="90" spans="1:19" s="102" customFormat="1" ht="26.25" customHeight="1" x14ac:dyDescent="0.25">
      <c r="A90" s="37"/>
      <c r="B90" s="70"/>
      <c r="C90" s="14"/>
      <c r="D90" s="42"/>
      <c r="E90" s="42"/>
      <c r="F90" s="42"/>
      <c r="G90" s="42"/>
      <c r="H90" s="17" t="s">
        <v>54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9">
        <v>0</v>
      </c>
      <c r="R90" s="19">
        <v>0</v>
      </c>
      <c r="S90" s="109"/>
    </row>
    <row r="91" spans="1:19" s="102" customFormat="1" ht="26.25" customHeight="1" x14ac:dyDescent="0.25">
      <c r="A91" s="37"/>
      <c r="B91" s="70"/>
      <c r="C91" s="14"/>
      <c r="D91" s="42"/>
      <c r="E91" s="42"/>
      <c r="F91" s="42"/>
      <c r="G91" s="42"/>
      <c r="H91" s="17" t="s">
        <v>55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9">
        <v>0</v>
      </c>
      <c r="R91" s="19">
        <v>0</v>
      </c>
      <c r="S91" s="109"/>
    </row>
    <row r="92" spans="1:19" s="102" customFormat="1" ht="56.25" customHeight="1" x14ac:dyDescent="0.25">
      <c r="A92" s="38"/>
      <c r="B92" s="71"/>
      <c r="C92" s="14"/>
      <c r="D92" s="43"/>
      <c r="E92" s="43"/>
      <c r="F92" s="43"/>
      <c r="G92" s="43"/>
      <c r="H92" s="17" t="s">
        <v>56</v>
      </c>
      <c r="I92" s="11">
        <v>0</v>
      </c>
      <c r="J92" s="11">
        <v>0</v>
      </c>
      <c r="K92" s="11">
        <v>0</v>
      </c>
      <c r="L92" s="11">
        <v>0</v>
      </c>
      <c r="M92" s="11">
        <v>104</v>
      </c>
      <c r="N92" s="11">
        <v>104</v>
      </c>
      <c r="O92" s="11">
        <v>56</v>
      </c>
      <c r="P92" s="11">
        <v>0</v>
      </c>
      <c r="Q92" s="19">
        <f>I92+K92+M92+O92</f>
        <v>160</v>
      </c>
      <c r="R92" s="19">
        <f>N92+P92</f>
        <v>104</v>
      </c>
      <c r="S92" s="110"/>
    </row>
    <row r="93" spans="1:19" s="102" customFormat="1" ht="26.25" customHeight="1" x14ac:dyDescent="0.25">
      <c r="A93" s="36" t="s">
        <v>97</v>
      </c>
      <c r="B93" s="69" t="s">
        <v>100</v>
      </c>
      <c r="C93" s="14"/>
      <c r="D93" s="25">
        <v>44935</v>
      </c>
      <c r="E93" s="25">
        <v>45289</v>
      </c>
      <c r="F93" s="25">
        <v>44935</v>
      </c>
      <c r="G93" s="39">
        <v>45076</v>
      </c>
      <c r="H93" s="14" t="s">
        <v>53</v>
      </c>
      <c r="I93" s="11">
        <f t="shared" ref="I93:P93" si="34">I96</f>
        <v>0</v>
      </c>
      <c r="J93" s="11">
        <f t="shared" si="34"/>
        <v>0</v>
      </c>
      <c r="K93" s="11">
        <f t="shared" si="34"/>
        <v>994.2</v>
      </c>
      <c r="L93" s="11">
        <f t="shared" si="34"/>
        <v>994.2</v>
      </c>
      <c r="M93" s="11">
        <f t="shared" si="34"/>
        <v>0</v>
      </c>
      <c r="N93" s="11">
        <f t="shared" si="34"/>
        <v>0</v>
      </c>
      <c r="O93" s="11">
        <f t="shared" si="34"/>
        <v>0</v>
      </c>
      <c r="P93" s="11">
        <f t="shared" si="34"/>
        <v>0</v>
      </c>
      <c r="Q93" s="11">
        <f>I93+K93+M93+O93</f>
        <v>994.2</v>
      </c>
      <c r="R93" s="11">
        <f>J93+L93+N93+P93</f>
        <v>994.2</v>
      </c>
      <c r="S93" s="28"/>
    </row>
    <row r="94" spans="1:19" s="102" customFormat="1" ht="26.25" customHeight="1" x14ac:dyDescent="0.25">
      <c r="A94" s="37"/>
      <c r="B94" s="70"/>
      <c r="C94" s="14"/>
      <c r="D94" s="42"/>
      <c r="E94" s="42"/>
      <c r="F94" s="42"/>
      <c r="G94" s="40"/>
      <c r="H94" s="17" t="s">
        <v>54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28"/>
    </row>
    <row r="95" spans="1:19" s="102" customFormat="1" ht="26.25" customHeight="1" x14ac:dyDescent="0.25">
      <c r="A95" s="37"/>
      <c r="B95" s="70"/>
      <c r="C95" s="14"/>
      <c r="D95" s="42"/>
      <c r="E95" s="42"/>
      <c r="F95" s="42"/>
      <c r="G95" s="40"/>
      <c r="H95" s="17" t="s">
        <v>55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28"/>
    </row>
    <row r="96" spans="1:19" s="102" customFormat="1" ht="196.5" customHeight="1" x14ac:dyDescent="0.25">
      <c r="A96" s="38"/>
      <c r="B96" s="71"/>
      <c r="C96" s="14"/>
      <c r="D96" s="43"/>
      <c r="E96" s="43"/>
      <c r="F96" s="43"/>
      <c r="G96" s="41"/>
      <c r="H96" s="17" t="s">
        <v>56</v>
      </c>
      <c r="I96" s="5">
        <v>0</v>
      </c>
      <c r="J96" s="5">
        <v>0</v>
      </c>
      <c r="K96" s="5">
        <v>994.2</v>
      </c>
      <c r="L96" s="5">
        <v>994.2</v>
      </c>
      <c r="M96" s="5">
        <v>0</v>
      </c>
      <c r="N96" s="5">
        <v>0</v>
      </c>
      <c r="O96" s="5">
        <v>0</v>
      </c>
      <c r="P96" s="5">
        <v>0</v>
      </c>
      <c r="Q96" s="5">
        <f>I96+K96+M96+O96</f>
        <v>994.2</v>
      </c>
      <c r="R96" s="5">
        <f>J96+L96+N96+P96</f>
        <v>994.2</v>
      </c>
      <c r="S96" s="28"/>
    </row>
    <row r="97" spans="1:19" s="102" customFormat="1" ht="25.5" customHeight="1" x14ac:dyDescent="0.25">
      <c r="A97" s="36"/>
      <c r="B97" s="69" t="s">
        <v>120</v>
      </c>
      <c r="C97" s="14"/>
      <c r="D97" s="25" t="s">
        <v>8</v>
      </c>
      <c r="E97" s="39">
        <v>45107</v>
      </c>
      <c r="F97" s="44" t="s">
        <v>8</v>
      </c>
      <c r="G97" s="39">
        <v>45076</v>
      </c>
      <c r="H97" s="12"/>
      <c r="I97" s="29" t="s">
        <v>8</v>
      </c>
      <c r="J97" s="29" t="s">
        <v>8</v>
      </c>
      <c r="K97" s="29" t="s">
        <v>8</v>
      </c>
      <c r="L97" s="29" t="s">
        <v>8</v>
      </c>
      <c r="M97" s="29" t="s">
        <v>8</v>
      </c>
      <c r="N97" s="29" t="s">
        <v>8</v>
      </c>
      <c r="O97" s="29" t="s">
        <v>8</v>
      </c>
      <c r="P97" s="29" t="s">
        <v>8</v>
      </c>
      <c r="Q97" s="20"/>
      <c r="R97" s="20"/>
      <c r="S97" s="12"/>
    </row>
    <row r="98" spans="1:19" s="102" customFormat="1" ht="21" customHeight="1" x14ac:dyDescent="0.25">
      <c r="A98" s="37"/>
      <c r="B98" s="70"/>
      <c r="C98" s="14"/>
      <c r="D98" s="42"/>
      <c r="E98" s="40"/>
      <c r="F98" s="45"/>
      <c r="G98" s="40"/>
      <c r="H98" s="12"/>
      <c r="I98" s="30"/>
      <c r="J98" s="30"/>
      <c r="K98" s="30"/>
      <c r="L98" s="30"/>
      <c r="M98" s="30"/>
      <c r="N98" s="30"/>
      <c r="O98" s="30"/>
      <c r="P98" s="30"/>
      <c r="Q98" s="20" t="s">
        <v>8</v>
      </c>
      <c r="R98" s="20" t="s">
        <v>8</v>
      </c>
      <c r="S98" s="12" t="s">
        <v>8</v>
      </c>
    </row>
    <row r="99" spans="1:19" s="102" customFormat="1" ht="20.25" customHeight="1" x14ac:dyDescent="0.25">
      <c r="A99" s="37"/>
      <c r="B99" s="70"/>
      <c r="C99" s="14"/>
      <c r="D99" s="42"/>
      <c r="E99" s="40"/>
      <c r="F99" s="45"/>
      <c r="G99" s="40"/>
      <c r="H99" s="12"/>
      <c r="I99" s="30"/>
      <c r="J99" s="30"/>
      <c r="K99" s="30"/>
      <c r="L99" s="30"/>
      <c r="M99" s="30"/>
      <c r="N99" s="30"/>
      <c r="O99" s="30"/>
      <c r="P99" s="30"/>
      <c r="Q99" s="20"/>
      <c r="R99" s="20"/>
      <c r="S99" s="12"/>
    </row>
    <row r="100" spans="1:19" s="102" customFormat="1" ht="23.25" customHeight="1" x14ac:dyDescent="0.25">
      <c r="A100" s="38"/>
      <c r="B100" s="71"/>
      <c r="C100" s="14"/>
      <c r="D100" s="43"/>
      <c r="E100" s="41"/>
      <c r="F100" s="46"/>
      <c r="G100" s="41"/>
      <c r="H100" s="12"/>
      <c r="I100" s="31"/>
      <c r="J100" s="31"/>
      <c r="K100" s="31"/>
      <c r="L100" s="31"/>
      <c r="M100" s="31"/>
      <c r="N100" s="31"/>
      <c r="O100" s="31"/>
      <c r="P100" s="31"/>
      <c r="Q100" s="20"/>
      <c r="R100" s="20"/>
      <c r="S100" s="12"/>
    </row>
    <row r="101" spans="1:19" s="102" customFormat="1" ht="31.5" x14ac:dyDescent="0.25">
      <c r="A101" s="36" t="s">
        <v>47</v>
      </c>
      <c r="B101" s="66" t="s">
        <v>99</v>
      </c>
      <c r="C101" s="32" t="s">
        <v>74</v>
      </c>
      <c r="D101" s="57">
        <v>44935</v>
      </c>
      <c r="E101" s="57">
        <v>45289</v>
      </c>
      <c r="F101" s="57">
        <v>44935</v>
      </c>
      <c r="G101" s="57">
        <v>45289</v>
      </c>
      <c r="H101" s="18" t="s">
        <v>53</v>
      </c>
      <c r="I101" s="2">
        <f>I102+I103+I104</f>
        <v>25.1</v>
      </c>
      <c r="J101" s="2">
        <f t="shared" ref="J101:P101" si="35">J102+J103+J104</f>
        <v>25.1</v>
      </c>
      <c r="K101" s="2">
        <f t="shared" si="35"/>
        <v>75.5</v>
      </c>
      <c r="L101" s="2">
        <f t="shared" si="35"/>
        <v>75.5</v>
      </c>
      <c r="M101" s="2">
        <f t="shared" si="35"/>
        <v>763.30000000000007</v>
      </c>
      <c r="N101" s="2">
        <f t="shared" si="35"/>
        <v>763.30000000000007</v>
      </c>
      <c r="O101" s="2">
        <f t="shared" si="35"/>
        <v>823.5</v>
      </c>
      <c r="P101" s="2">
        <f t="shared" si="35"/>
        <v>662.5</v>
      </c>
      <c r="Q101" s="3">
        <f>Q104</f>
        <v>1687.4</v>
      </c>
      <c r="R101" s="3">
        <f>L101+N101+J101+P101</f>
        <v>1526.4</v>
      </c>
      <c r="S101" s="44" t="s">
        <v>8</v>
      </c>
    </row>
    <row r="102" spans="1:19" s="102" customFormat="1" ht="15.75" x14ac:dyDescent="0.25">
      <c r="A102" s="37"/>
      <c r="B102" s="67"/>
      <c r="C102" s="26"/>
      <c r="D102" s="58"/>
      <c r="E102" s="58"/>
      <c r="F102" s="58"/>
      <c r="G102" s="58"/>
      <c r="H102" s="16" t="s">
        <v>54</v>
      </c>
      <c r="I102" s="2">
        <f t="shared" ref="I102:P103" si="36">I106</f>
        <v>0</v>
      </c>
      <c r="J102" s="2">
        <f t="shared" si="36"/>
        <v>0</v>
      </c>
      <c r="K102" s="2">
        <f t="shared" si="36"/>
        <v>0</v>
      </c>
      <c r="L102" s="2">
        <f t="shared" si="36"/>
        <v>0</v>
      </c>
      <c r="M102" s="2">
        <f t="shared" si="36"/>
        <v>0</v>
      </c>
      <c r="N102" s="2">
        <f t="shared" si="36"/>
        <v>0</v>
      </c>
      <c r="O102" s="2">
        <f t="shared" si="36"/>
        <v>0</v>
      </c>
      <c r="P102" s="2">
        <f t="shared" si="36"/>
        <v>0</v>
      </c>
      <c r="Q102" s="3">
        <v>0</v>
      </c>
      <c r="R102" s="3">
        <v>0</v>
      </c>
      <c r="S102" s="45"/>
    </row>
    <row r="103" spans="1:19" s="102" customFormat="1" ht="15.75" x14ac:dyDescent="0.25">
      <c r="A103" s="37"/>
      <c r="B103" s="67"/>
      <c r="C103" s="26"/>
      <c r="D103" s="58"/>
      <c r="E103" s="58"/>
      <c r="F103" s="58"/>
      <c r="G103" s="58"/>
      <c r="H103" s="16" t="s">
        <v>55</v>
      </c>
      <c r="I103" s="2">
        <f t="shared" si="36"/>
        <v>0</v>
      </c>
      <c r="J103" s="2">
        <f t="shared" si="36"/>
        <v>0</v>
      </c>
      <c r="K103" s="2">
        <f t="shared" si="36"/>
        <v>0</v>
      </c>
      <c r="L103" s="2">
        <f t="shared" si="36"/>
        <v>0</v>
      </c>
      <c r="M103" s="2">
        <f t="shared" si="36"/>
        <v>0</v>
      </c>
      <c r="N103" s="2">
        <f t="shared" si="36"/>
        <v>0</v>
      </c>
      <c r="O103" s="2">
        <f t="shared" si="36"/>
        <v>0</v>
      </c>
      <c r="P103" s="2">
        <f t="shared" si="36"/>
        <v>0</v>
      </c>
      <c r="Q103" s="3">
        <v>0</v>
      </c>
      <c r="R103" s="3">
        <v>0</v>
      </c>
      <c r="S103" s="45"/>
    </row>
    <row r="104" spans="1:19" s="102" customFormat="1" ht="69" customHeight="1" x14ac:dyDescent="0.25">
      <c r="A104" s="38"/>
      <c r="B104" s="68"/>
      <c r="C104" s="27"/>
      <c r="D104" s="59"/>
      <c r="E104" s="59"/>
      <c r="F104" s="59"/>
      <c r="G104" s="59"/>
      <c r="H104" s="16" t="s">
        <v>56</v>
      </c>
      <c r="I104" s="2">
        <f>I108</f>
        <v>25.1</v>
      </c>
      <c r="J104" s="2">
        <f>J108</f>
        <v>25.1</v>
      </c>
      <c r="K104" s="2">
        <f>K116+K108</f>
        <v>75.5</v>
      </c>
      <c r="L104" s="2">
        <f>L108</f>
        <v>75.5</v>
      </c>
      <c r="M104" s="2">
        <f>M116+M108</f>
        <v>763.30000000000007</v>
      </c>
      <c r="N104" s="2">
        <f>N116+N108</f>
        <v>763.30000000000007</v>
      </c>
      <c r="O104" s="2">
        <f>O108+O116</f>
        <v>823.5</v>
      </c>
      <c r="P104" s="2">
        <f>P108+P116</f>
        <v>662.5</v>
      </c>
      <c r="Q104" s="3">
        <f t="shared" ref="Q104:R108" si="37">I104+K104+M104+O104</f>
        <v>1687.4</v>
      </c>
      <c r="R104" s="3">
        <f t="shared" si="37"/>
        <v>1526.4</v>
      </c>
      <c r="S104" s="46"/>
    </row>
    <row r="105" spans="1:19" s="102" customFormat="1" ht="19.5" customHeight="1" x14ac:dyDescent="0.25">
      <c r="A105" s="36" t="s">
        <v>72</v>
      </c>
      <c r="B105" s="69" t="s">
        <v>87</v>
      </c>
      <c r="C105" s="32" t="s">
        <v>74</v>
      </c>
      <c r="D105" s="25">
        <v>44935</v>
      </c>
      <c r="E105" s="25">
        <v>45289</v>
      </c>
      <c r="F105" s="25">
        <v>44935</v>
      </c>
      <c r="G105" s="25">
        <v>45289</v>
      </c>
      <c r="H105" s="14" t="s">
        <v>53</v>
      </c>
      <c r="I105" s="11">
        <f>SUM(I106:I108)</f>
        <v>25.1</v>
      </c>
      <c r="J105" s="11">
        <f t="shared" ref="J105" si="38">SUM(J106:J108)</f>
        <v>25.1</v>
      </c>
      <c r="K105" s="11">
        <f>K108</f>
        <v>75.5</v>
      </c>
      <c r="L105" s="11">
        <f>SUM(L106:L108)</f>
        <v>75.5</v>
      </c>
      <c r="M105" s="11">
        <f>M108</f>
        <v>44.2</v>
      </c>
      <c r="N105" s="11">
        <f>SUM(N106:N108)</f>
        <v>44.2</v>
      </c>
      <c r="O105" s="11">
        <f>SUM(O106:O108)</f>
        <v>106.6</v>
      </c>
      <c r="P105" s="11">
        <f>SUM(P106:P108)</f>
        <v>106.6</v>
      </c>
      <c r="Q105" s="19">
        <f t="shared" si="37"/>
        <v>251.4</v>
      </c>
      <c r="R105" s="19">
        <f t="shared" si="37"/>
        <v>251.4</v>
      </c>
      <c r="S105" s="44" t="s">
        <v>8</v>
      </c>
    </row>
    <row r="106" spans="1:19" s="102" customFormat="1" ht="15.75" x14ac:dyDescent="0.25">
      <c r="A106" s="37"/>
      <c r="B106" s="70"/>
      <c r="C106" s="26"/>
      <c r="D106" s="42"/>
      <c r="E106" s="42"/>
      <c r="F106" s="42"/>
      <c r="G106" s="42"/>
      <c r="H106" s="17" t="s">
        <v>54</v>
      </c>
      <c r="I106" s="11">
        <f>I110</f>
        <v>0</v>
      </c>
      <c r="J106" s="11">
        <f t="shared" ref="J106:K106" si="39">J110</f>
        <v>0</v>
      </c>
      <c r="K106" s="11">
        <f t="shared" si="39"/>
        <v>0</v>
      </c>
      <c r="L106" s="11">
        <f t="shared" ref="L106:O108" si="40">L110</f>
        <v>0</v>
      </c>
      <c r="M106" s="11">
        <f t="shared" si="40"/>
        <v>0</v>
      </c>
      <c r="N106" s="11">
        <f t="shared" si="40"/>
        <v>0</v>
      </c>
      <c r="O106" s="11">
        <f t="shared" si="40"/>
        <v>0</v>
      </c>
      <c r="P106" s="11">
        <v>0</v>
      </c>
      <c r="Q106" s="19">
        <f t="shared" si="37"/>
        <v>0</v>
      </c>
      <c r="R106" s="19">
        <f t="shared" si="37"/>
        <v>0</v>
      </c>
      <c r="S106" s="45"/>
    </row>
    <row r="107" spans="1:19" s="102" customFormat="1" ht="15.75" x14ac:dyDescent="0.25">
      <c r="A107" s="37"/>
      <c r="B107" s="70"/>
      <c r="C107" s="26"/>
      <c r="D107" s="42"/>
      <c r="E107" s="42"/>
      <c r="F107" s="42"/>
      <c r="G107" s="42"/>
      <c r="H107" s="17" t="s">
        <v>55</v>
      </c>
      <c r="I107" s="11">
        <f t="shared" ref="I107:K107" si="41">I111</f>
        <v>0</v>
      </c>
      <c r="J107" s="11">
        <f t="shared" si="41"/>
        <v>0</v>
      </c>
      <c r="K107" s="11">
        <f t="shared" si="41"/>
        <v>0</v>
      </c>
      <c r="L107" s="11">
        <f t="shared" si="40"/>
        <v>0</v>
      </c>
      <c r="M107" s="11">
        <f t="shared" si="40"/>
        <v>0</v>
      </c>
      <c r="N107" s="11">
        <f t="shared" si="40"/>
        <v>0</v>
      </c>
      <c r="O107" s="11">
        <f t="shared" si="40"/>
        <v>0</v>
      </c>
      <c r="P107" s="11">
        <v>0</v>
      </c>
      <c r="Q107" s="19">
        <f t="shared" si="37"/>
        <v>0</v>
      </c>
      <c r="R107" s="19">
        <f t="shared" si="37"/>
        <v>0</v>
      </c>
      <c r="S107" s="45"/>
    </row>
    <row r="108" spans="1:19" s="102" customFormat="1" ht="51.75" customHeight="1" x14ac:dyDescent="0.25">
      <c r="A108" s="38"/>
      <c r="B108" s="71"/>
      <c r="C108" s="27"/>
      <c r="D108" s="43"/>
      <c r="E108" s="43"/>
      <c r="F108" s="43"/>
      <c r="G108" s="43"/>
      <c r="H108" s="17" t="s">
        <v>56</v>
      </c>
      <c r="I108" s="11">
        <f t="shared" ref="I108:J108" si="42">I112</f>
        <v>25.1</v>
      </c>
      <c r="J108" s="11">
        <f t="shared" si="42"/>
        <v>25.1</v>
      </c>
      <c r="K108" s="11">
        <f>K112</f>
        <v>75.5</v>
      </c>
      <c r="L108" s="11">
        <f t="shared" si="40"/>
        <v>75.5</v>
      </c>
      <c r="M108" s="11">
        <f>M112</f>
        <v>44.2</v>
      </c>
      <c r="N108" s="11">
        <f>N112</f>
        <v>44.2</v>
      </c>
      <c r="O108" s="11">
        <v>106.6</v>
      </c>
      <c r="P108" s="11">
        <f>P112</f>
        <v>106.6</v>
      </c>
      <c r="Q108" s="19">
        <f t="shared" si="37"/>
        <v>251.4</v>
      </c>
      <c r="R108" s="19">
        <f t="shared" si="37"/>
        <v>251.4</v>
      </c>
      <c r="S108" s="46"/>
    </row>
    <row r="109" spans="1:19" s="102" customFormat="1" ht="15.75" x14ac:dyDescent="0.25">
      <c r="A109" s="36" t="s">
        <v>94</v>
      </c>
      <c r="B109" s="69" t="s">
        <v>86</v>
      </c>
      <c r="C109" s="32" t="s">
        <v>74</v>
      </c>
      <c r="D109" s="25">
        <v>44935</v>
      </c>
      <c r="E109" s="25">
        <v>45289</v>
      </c>
      <c r="F109" s="25">
        <v>44935</v>
      </c>
      <c r="G109" s="25">
        <v>45289</v>
      </c>
      <c r="H109" s="14" t="s">
        <v>53</v>
      </c>
      <c r="I109" s="11">
        <f>SUM(I110:I112)</f>
        <v>25.1</v>
      </c>
      <c r="J109" s="11">
        <f t="shared" ref="J109:P109" si="43">SUM(J110:J112)</f>
        <v>25.1</v>
      </c>
      <c r="K109" s="11">
        <f>K112</f>
        <v>75.5</v>
      </c>
      <c r="L109" s="11">
        <f t="shared" si="43"/>
        <v>75.5</v>
      </c>
      <c r="M109" s="11">
        <f>M112</f>
        <v>44.2</v>
      </c>
      <c r="N109" s="11">
        <v>44.2</v>
      </c>
      <c r="O109" s="11">
        <v>106.6</v>
      </c>
      <c r="P109" s="11">
        <f t="shared" si="43"/>
        <v>106.6</v>
      </c>
      <c r="Q109" s="19">
        <f t="shared" si="26"/>
        <v>251.4</v>
      </c>
      <c r="R109" s="19">
        <f t="shared" si="27"/>
        <v>251.4</v>
      </c>
      <c r="S109" s="32"/>
    </row>
    <row r="110" spans="1:19" s="102" customFormat="1" ht="15.75" x14ac:dyDescent="0.25">
      <c r="A110" s="37"/>
      <c r="B110" s="70"/>
      <c r="C110" s="26"/>
      <c r="D110" s="42"/>
      <c r="E110" s="42"/>
      <c r="F110" s="42"/>
      <c r="G110" s="42"/>
      <c r="H110" s="17" t="s">
        <v>54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9">
        <f t="shared" si="26"/>
        <v>0</v>
      </c>
      <c r="R110" s="19">
        <f t="shared" si="27"/>
        <v>0</v>
      </c>
      <c r="S110" s="26"/>
    </row>
    <row r="111" spans="1:19" s="102" customFormat="1" ht="15.75" x14ac:dyDescent="0.25">
      <c r="A111" s="37"/>
      <c r="B111" s="70"/>
      <c r="C111" s="26"/>
      <c r="D111" s="42"/>
      <c r="E111" s="42"/>
      <c r="F111" s="42"/>
      <c r="G111" s="42"/>
      <c r="H111" s="17" t="s">
        <v>55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9">
        <f t="shared" si="26"/>
        <v>0</v>
      </c>
      <c r="R111" s="19">
        <f t="shared" si="27"/>
        <v>0</v>
      </c>
      <c r="S111" s="26"/>
    </row>
    <row r="112" spans="1:19" s="102" customFormat="1" ht="53.25" customHeight="1" x14ac:dyDescent="0.25">
      <c r="A112" s="38"/>
      <c r="B112" s="71"/>
      <c r="C112" s="27"/>
      <c r="D112" s="43"/>
      <c r="E112" s="43"/>
      <c r="F112" s="43"/>
      <c r="G112" s="43"/>
      <c r="H112" s="17" t="s">
        <v>56</v>
      </c>
      <c r="I112" s="11">
        <v>25.1</v>
      </c>
      <c r="J112" s="11">
        <v>25.1</v>
      </c>
      <c r="K112" s="11">
        <v>75.5</v>
      </c>
      <c r="L112" s="11">
        <v>75.5</v>
      </c>
      <c r="M112" s="11">
        <v>44.2</v>
      </c>
      <c r="N112" s="11">
        <v>44.2</v>
      </c>
      <c r="O112" s="11">
        <v>106.6</v>
      </c>
      <c r="P112" s="11">
        <v>106.6</v>
      </c>
      <c r="Q112" s="19">
        <f>I112+K112+M112+O112</f>
        <v>251.4</v>
      </c>
      <c r="R112" s="19">
        <f t="shared" si="27"/>
        <v>251.4</v>
      </c>
      <c r="S112" s="27"/>
    </row>
    <row r="113" spans="1:19" s="102" customFormat="1" ht="22.5" customHeight="1" x14ac:dyDescent="0.25">
      <c r="A113" s="36" t="s">
        <v>119</v>
      </c>
      <c r="B113" s="69" t="s">
        <v>98</v>
      </c>
      <c r="C113" s="13"/>
      <c r="D113" s="25">
        <v>44935</v>
      </c>
      <c r="E113" s="25">
        <v>45289</v>
      </c>
      <c r="F113" s="25">
        <v>44935</v>
      </c>
      <c r="G113" s="25">
        <v>45289</v>
      </c>
      <c r="H113" s="14" t="s">
        <v>53</v>
      </c>
      <c r="I113" s="11">
        <v>0</v>
      </c>
      <c r="J113" s="11">
        <v>0</v>
      </c>
      <c r="K113" s="11">
        <f t="shared" ref="K113:P113" si="44">K116</f>
        <v>0</v>
      </c>
      <c r="L113" s="11">
        <f t="shared" si="44"/>
        <v>0</v>
      </c>
      <c r="M113" s="11">
        <f t="shared" si="44"/>
        <v>719.1</v>
      </c>
      <c r="N113" s="11">
        <f t="shared" si="44"/>
        <v>719.1</v>
      </c>
      <c r="O113" s="11">
        <f t="shared" si="44"/>
        <v>716.9</v>
      </c>
      <c r="P113" s="11">
        <f t="shared" si="44"/>
        <v>555.9</v>
      </c>
      <c r="Q113" s="19">
        <f t="shared" ref="Q113:Q115" si="45">I113+K113+M113+O113</f>
        <v>1436</v>
      </c>
      <c r="R113" s="19">
        <f>R116</f>
        <v>1275</v>
      </c>
      <c r="S113" s="108"/>
    </row>
    <row r="114" spans="1:19" s="102" customFormat="1" ht="24.75" customHeight="1" x14ac:dyDescent="0.25">
      <c r="A114" s="37"/>
      <c r="B114" s="70"/>
      <c r="C114" s="13"/>
      <c r="D114" s="42"/>
      <c r="E114" s="42"/>
      <c r="F114" s="42"/>
      <c r="G114" s="42"/>
      <c r="H114" s="17" t="s">
        <v>54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9">
        <f t="shared" si="45"/>
        <v>0</v>
      </c>
      <c r="R114" s="19">
        <v>0</v>
      </c>
      <c r="S114" s="109"/>
    </row>
    <row r="115" spans="1:19" s="102" customFormat="1" ht="27" customHeight="1" x14ac:dyDescent="0.25">
      <c r="A115" s="37"/>
      <c r="B115" s="70"/>
      <c r="C115" s="13"/>
      <c r="D115" s="42"/>
      <c r="E115" s="42"/>
      <c r="F115" s="42"/>
      <c r="G115" s="42"/>
      <c r="H115" s="17" t="s">
        <v>55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9">
        <f t="shared" si="45"/>
        <v>0</v>
      </c>
      <c r="R115" s="19">
        <v>0</v>
      </c>
      <c r="S115" s="109"/>
    </row>
    <row r="116" spans="1:19" s="102" customFormat="1" ht="33" customHeight="1" x14ac:dyDescent="0.25">
      <c r="A116" s="38"/>
      <c r="B116" s="71"/>
      <c r="C116" s="13"/>
      <c r="D116" s="43"/>
      <c r="E116" s="43"/>
      <c r="F116" s="43"/>
      <c r="G116" s="43"/>
      <c r="H116" s="17" t="s">
        <v>56</v>
      </c>
      <c r="I116" s="11">
        <v>0</v>
      </c>
      <c r="J116" s="11">
        <v>0</v>
      </c>
      <c r="K116" s="11">
        <v>0</v>
      </c>
      <c r="L116" s="11">
        <v>0</v>
      </c>
      <c r="M116" s="11">
        <v>719.1</v>
      </c>
      <c r="N116" s="11">
        <v>719.1</v>
      </c>
      <c r="O116" s="11">
        <v>716.9</v>
      </c>
      <c r="P116" s="11">
        <v>555.9</v>
      </c>
      <c r="Q116" s="19">
        <f>I116+K116+M116+O116</f>
        <v>1436</v>
      </c>
      <c r="R116" s="19">
        <f>L116+N116+P116</f>
        <v>1275</v>
      </c>
      <c r="S116" s="110"/>
    </row>
    <row r="117" spans="1:19" s="102" customFormat="1" ht="31.5" x14ac:dyDescent="0.25">
      <c r="A117" s="63" t="s">
        <v>73</v>
      </c>
      <c r="B117" s="66" t="s">
        <v>32</v>
      </c>
      <c r="C117" s="33" t="s">
        <v>61</v>
      </c>
      <c r="D117" s="57">
        <v>44935</v>
      </c>
      <c r="E117" s="57">
        <v>45289</v>
      </c>
      <c r="F117" s="57">
        <v>44935</v>
      </c>
      <c r="G117" s="57">
        <v>45289</v>
      </c>
      <c r="H117" s="18" t="s">
        <v>53</v>
      </c>
      <c r="I117" s="2">
        <f>SUM(I118:I120)</f>
        <v>173.4</v>
      </c>
      <c r="J117" s="2">
        <f t="shared" ref="J117:P117" si="46">SUM(J118:J120)</f>
        <v>173.4</v>
      </c>
      <c r="K117" s="2">
        <f t="shared" si="46"/>
        <v>170.5</v>
      </c>
      <c r="L117" s="2">
        <f t="shared" si="46"/>
        <v>170.5</v>
      </c>
      <c r="M117" s="2">
        <f>M119</f>
        <v>145.19999999999999</v>
      </c>
      <c r="N117" s="2">
        <f>N119</f>
        <v>145.19999999999999</v>
      </c>
      <c r="O117" s="2">
        <f t="shared" si="46"/>
        <v>240.7</v>
      </c>
      <c r="P117" s="2">
        <f t="shared" si="46"/>
        <v>240.7</v>
      </c>
      <c r="Q117" s="3">
        <f t="shared" si="26"/>
        <v>729.8</v>
      </c>
      <c r="R117" s="3">
        <f t="shared" si="27"/>
        <v>729.8</v>
      </c>
      <c r="S117" s="32"/>
    </row>
    <row r="118" spans="1:19" s="102" customFormat="1" ht="15.75" x14ac:dyDescent="0.25">
      <c r="A118" s="64"/>
      <c r="B118" s="67"/>
      <c r="C118" s="34"/>
      <c r="D118" s="58"/>
      <c r="E118" s="58"/>
      <c r="F118" s="58"/>
      <c r="G118" s="58"/>
      <c r="H118" s="16" t="s">
        <v>54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3">
        <f t="shared" si="26"/>
        <v>0</v>
      </c>
      <c r="R118" s="3">
        <f t="shared" si="27"/>
        <v>0</v>
      </c>
      <c r="S118" s="26"/>
    </row>
    <row r="119" spans="1:19" s="102" customFormat="1" ht="15.75" x14ac:dyDescent="0.25">
      <c r="A119" s="64"/>
      <c r="B119" s="67"/>
      <c r="C119" s="34"/>
      <c r="D119" s="58"/>
      <c r="E119" s="58"/>
      <c r="F119" s="58"/>
      <c r="G119" s="58"/>
      <c r="H119" s="16" t="s">
        <v>55</v>
      </c>
      <c r="I119" s="2">
        <v>173.4</v>
      </c>
      <c r="J119" s="2">
        <v>173.4</v>
      </c>
      <c r="K119" s="2">
        <v>170.5</v>
      </c>
      <c r="L119" s="2">
        <v>170.5</v>
      </c>
      <c r="M119" s="2">
        <v>145.19999999999999</v>
      </c>
      <c r="N119" s="2">
        <v>145.19999999999999</v>
      </c>
      <c r="O119" s="2">
        <v>240.7</v>
      </c>
      <c r="P119" s="2">
        <v>240.7</v>
      </c>
      <c r="Q119" s="3">
        <f t="shared" si="26"/>
        <v>729.8</v>
      </c>
      <c r="R119" s="3">
        <f t="shared" si="27"/>
        <v>729.8</v>
      </c>
      <c r="S119" s="26"/>
    </row>
    <row r="120" spans="1:19" s="102" customFormat="1" ht="95.25" customHeight="1" x14ac:dyDescent="0.25">
      <c r="A120" s="65"/>
      <c r="B120" s="68"/>
      <c r="C120" s="35"/>
      <c r="D120" s="59"/>
      <c r="E120" s="59"/>
      <c r="F120" s="59"/>
      <c r="G120" s="59"/>
      <c r="H120" s="16" t="s">
        <v>56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3">
        <f t="shared" si="26"/>
        <v>0</v>
      </c>
      <c r="R120" s="3">
        <f t="shared" si="27"/>
        <v>0</v>
      </c>
      <c r="S120" s="27"/>
    </row>
    <row r="121" spans="1:19" s="102" customFormat="1" ht="31.5" x14ac:dyDescent="0.25">
      <c r="A121" s="63" t="s">
        <v>95</v>
      </c>
      <c r="B121" s="66" t="s">
        <v>33</v>
      </c>
      <c r="C121" s="33" t="s">
        <v>61</v>
      </c>
      <c r="D121" s="57">
        <v>44935</v>
      </c>
      <c r="E121" s="57">
        <v>45289</v>
      </c>
      <c r="F121" s="57">
        <v>44935</v>
      </c>
      <c r="G121" s="57">
        <v>45289</v>
      </c>
      <c r="H121" s="18" t="s">
        <v>53</v>
      </c>
      <c r="I121" s="2">
        <f>SUM(I122:I124)</f>
        <v>88</v>
      </c>
      <c r="J121" s="2">
        <f>SUM(J122:J124)</f>
        <v>88</v>
      </c>
      <c r="K121" s="2">
        <f>K124+K123+K122</f>
        <v>299.3</v>
      </c>
      <c r="L121" s="2">
        <f>SUM(L122:L124)</f>
        <v>299.3</v>
      </c>
      <c r="M121" s="2">
        <f>M124</f>
        <v>228.8</v>
      </c>
      <c r="N121" s="2">
        <f>SUM(N122:N124)</f>
        <v>228.8</v>
      </c>
      <c r="O121" s="2">
        <f>O122+O123+O124</f>
        <v>416.5</v>
      </c>
      <c r="P121" s="2">
        <f>P122+P123+P124</f>
        <v>294.2</v>
      </c>
      <c r="Q121" s="3">
        <f t="shared" si="26"/>
        <v>1032.5999999999999</v>
      </c>
      <c r="R121" s="3">
        <f>J121+L121+N121+P121</f>
        <v>910.3</v>
      </c>
      <c r="S121" s="108"/>
    </row>
    <row r="122" spans="1:19" s="102" customFormat="1" ht="15.75" x14ac:dyDescent="0.25">
      <c r="A122" s="64"/>
      <c r="B122" s="67"/>
      <c r="C122" s="34"/>
      <c r="D122" s="58"/>
      <c r="E122" s="58"/>
      <c r="F122" s="58"/>
      <c r="G122" s="58"/>
      <c r="H122" s="16" t="s">
        <v>54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3">
        <f t="shared" si="26"/>
        <v>0</v>
      </c>
      <c r="R122" s="3">
        <f t="shared" si="27"/>
        <v>0</v>
      </c>
      <c r="S122" s="109"/>
    </row>
    <row r="123" spans="1:19" s="102" customFormat="1" ht="15.75" x14ac:dyDescent="0.25">
      <c r="A123" s="64"/>
      <c r="B123" s="67"/>
      <c r="C123" s="34"/>
      <c r="D123" s="58"/>
      <c r="E123" s="58"/>
      <c r="F123" s="58"/>
      <c r="G123" s="58"/>
      <c r="H123" s="16" t="s">
        <v>55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3">
        <f t="shared" si="26"/>
        <v>0</v>
      </c>
      <c r="R123" s="3">
        <f t="shared" si="27"/>
        <v>0</v>
      </c>
      <c r="S123" s="109"/>
    </row>
    <row r="124" spans="1:19" s="102" customFormat="1" ht="125.25" customHeight="1" x14ac:dyDescent="0.25">
      <c r="A124" s="65"/>
      <c r="B124" s="68"/>
      <c r="C124" s="35"/>
      <c r="D124" s="59"/>
      <c r="E124" s="59"/>
      <c r="F124" s="59"/>
      <c r="G124" s="59"/>
      <c r="H124" s="16" t="s">
        <v>56</v>
      </c>
      <c r="I124" s="2">
        <v>88</v>
      </c>
      <c r="J124" s="2">
        <v>88</v>
      </c>
      <c r="K124" s="2">
        <v>299.3</v>
      </c>
      <c r="L124" s="2">
        <v>299.3</v>
      </c>
      <c r="M124" s="2">
        <v>228.8</v>
      </c>
      <c r="N124" s="2">
        <v>228.8</v>
      </c>
      <c r="O124" s="2">
        <v>416.5</v>
      </c>
      <c r="P124" s="2">
        <v>294.2</v>
      </c>
      <c r="Q124" s="3">
        <f>I124+K124+M124+O124</f>
        <v>1032.5999999999999</v>
      </c>
      <c r="R124" s="3">
        <f>J124+L124+N124+P124</f>
        <v>910.3</v>
      </c>
      <c r="S124" s="110"/>
    </row>
    <row r="125" spans="1:19" s="102" customFormat="1" ht="31.5" x14ac:dyDescent="0.25">
      <c r="A125" s="4"/>
      <c r="B125" s="111" t="s">
        <v>22</v>
      </c>
      <c r="C125" s="16" t="s">
        <v>8</v>
      </c>
      <c r="D125" s="16" t="s">
        <v>8</v>
      </c>
      <c r="E125" s="16" t="s">
        <v>8</v>
      </c>
      <c r="F125" s="16" t="s">
        <v>8</v>
      </c>
      <c r="G125" s="16" t="s">
        <v>8</v>
      </c>
      <c r="H125" s="18" t="s">
        <v>53</v>
      </c>
      <c r="I125" s="2">
        <f>SUM(I126:I128)</f>
        <v>2688.1</v>
      </c>
      <c r="J125" s="2">
        <f t="shared" ref="J125:P125" si="47">SUM(J126:J128)</f>
        <v>2687.8999999999996</v>
      </c>
      <c r="K125" s="2">
        <f>K127+K128</f>
        <v>2784.6</v>
      </c>
      <c r="L125" s="2">
        <f t="shared" si="47"/>
        <v>2784.6</v>
      </c>
      <c r="M125" s="2">
        <f>M128+M127</f>
        <v>5469.9000000000005</v>
      </c>
      <c r="N125" s="2">
        <f t="shared" si="47"/>
        <v>5469.9000000000005</v>
      </c>
      <c r="O125" s="2">
        <f t="shared" si="47"/>
        <v>5949.9999999999991</v>
      </c>
      <c r="P125" s="2">
        <f t="shared" si="47"/>
        <v>2708</v>
      </c>
      <c r="Q125" s="2">
        <f>I125+K125+M125+O125</f>
        <v>16892.599999999999</v>
      </c>
      <c r="R125" s="3">
        <f>R128+R127+R126</f>
        <v>13650.4</v>
      </c>
      <c r="S125" s="16" t="s">
        <v>8</v>
      </c>
    </row>
    <row r="126" spans="1:19" s="102" customFormat="1" ht="15.75" x14ac:dyDescent="0.25">
      <c r="A126" s="4"/>
      <c r="B126" s="111"/>
      <c r="C126" s="16" t="s">
        <v>8</v>
      </c>
      <c r="D126" s="16" t="s">
        <v>8</v>
      </c>
      <c r="E126" s="16" t="s">
        <v>8</v>
      </c>
      <c r="F126" s="16" t="s">
        <v>8</v>
      </c>
      <c r="G126" s="16" t="s">
        <v>8</v>
      </c>
      <c r="H126" s="16" t="s">
        <v>54</v>
      </c>
      <c r="I126" s="2">
        <f t="shared" ref="I126:P126" si="48">I47+I78+I106+I118+I122</f>
        <v>543.4</v>
      </c>
      <c r="J126" s="2">
        <f t="shared" si="48"/>
        <v>543.4</v>
      </c>
      <c r="K126" s="2">
        <f t="shared" si="48"/>
        <v>0</v>
      </c>
      <c r="L126" s="2">
        <f t="shared" si="48"/>
        <v>0</v>
      </c>
      <c r="M126" s="2">
        <f t="shared" si="48"/>
        <v>0</v>
      </c>
      <c r="N126" s="2">
        <f t="shared" si="48"/>
        <v>0</v>
      </c>
      <c r="O126" s="2">
        <f t="shared" si="48"/>
        <v>0</v>
      </c>
      <c r="P126" s="2">
        <f t="shared" si="48"/>
        <v>0</v>
      </c>
      <c r="Q126" s="2">
        <f t="shared" ref="Q126" si="49">I126+K126+M126+O126</f>
        <v>543.4</v>
      </c>
      <c r="R126" s="3">
        <f t="shared" ref="R126:R127" si="50">J126+L126+N126+P126</f>
        <v>543.4</v>
      </c>
      <c r="S126" s="16" t="s">
        <v>8</v>
      </c>
    </row>
    <row r="127" spans="1:19" s="102" customFormat="1" ht="15.75" x14ac:dyDescent="0.25">
      <c r="A127" s="4"/>
      <c r="B127" s="111"/>
      <c r="C127" s="16" t="s">
        <v>8</v>
      </c>
      <c r="D127" s="16" t="s">
        <v>8</v>
      </c>
      <c r="E127" s="16" t="s">
        <v>8</v>
      </c>
      <c r="F127" s="16" t="s">
        <v>8</v>
      </c>
      <c r="G127" s="16" t="s">
        <v>8</v>
      </c>
      <c r="H127" s="16" t="s">
        <v>55</v>
      </c>
      <c r="I127" s="2">
        <f>I48+I79+I107+I119+I123</f>
        <v>848.69999999999993</v>
      </c>
      <c r="J127" s="2">
        <f>J48+J79+J107+J119+J123</f>
        <v>848.6</v>
      </c>
      <c r="K127" s="2">
        <f>K48+K79+K107+K119+K123+K19</f>
        <v>170.5</v>
      </c>
      <c r="L127" s="2">
        <f>L48+L79+L107+L119+L123</f>
        <v>170.5</v>
      </c>
      <c r="M127" s="2">
        <f>M119+M48+M19</f>
        <v>575.20000000000005</v>
      </c>
      <c r="N127" s="2">
        <f>N119+N19</f>
        <v>575.20000000000005</v>
      </c>
      <c r="O127" s="2">
        <f>O48+O79+O107+O119+O123+O19</f>
        <v>240.7</v>
      </c>
      <c r="P127" s="2">
        <f>P48+P79+P107+P119+P123</f>
        <v>240.7</v>
      </c>
      <c r="Q127" s="2">
        <f>I127+K127+M127+O127</f>
        <v>1835.1000000000001</v>
      </c>
      <c r="R127" s="3">
        <f t="shared" si="50"/>
        <v>1835.0000000000002</v>
      </c>
      <c r="S127" s="16" t="s">
        <v>8</v>
      </c>
    </row>
    <row r="128" spans="1:19" s="102" customFormat="1" ht="15.75" x14ac:dyDescent="0.25">
      <c r="A128" s="4"/>
      <c r="B128" s="111"/>
      <c r="C128" s="16" t="s">
        <v>8</v>
      </c>
      <c r="D128" s="16" t="s">
        <v>8</v>
      </c>
      <c r="E128" s="16" t="s">
        <v>8</v>
      </c>
      <c r="F128" s="16" t="s">
        <v>8</v>
      </c>
      <c r="G128" s="16" t="s">
        <v>8</v>
      </c>
      <c r="H128" s="16" t="s">
        <v>56</v>
      </c>
      <c r="I128" s="112">
        <f>I49+I80+I108+I120+I124+I88</f>
        <v>1296</v>
      </c>
      <c r="J128" s="112">
        <f>J49+J80+J108+J120+J124+J88</f>
        <v>1295.8999999999999</v>
      </c>
      <c r="K128" s="112">
        <f>K49+K80+K104+K120+K124+K88+K20</f>
        <v>2614.1</v>
      </c>
      <c r="L128" s="112">
        <f>L49+L80+L104+L120+L124+L88+L20</f>
        <v>2614.1</v>
      </c>
      <c r="M128" s="112">
        <f>M124+M120+M104+M88+M49+M20</f>
        <v>4894.7000000000007</v>
      </c>
      <c r="N128" s="112">
        <f>N49+N80+N120+N124+N88+N104+N20</f>
        <v>4894.7000000000007</v>
      </c>
      <c r="O128" s="112">
        <f>O124+O104+O88+O49+O20</f>
        <v>5709.2999999999993</v>
      </c>
      <c r="P128" s="112">
        <f>P124+P104++P88+P49+P20</f>
        <v>2467.3000000000002</v>
      </c>
      <c r="Q128" s="2">
        <f>I128+K128+M128+O128</f>
        <v>14514.1</v>
      </c>
      <c r="R128" s="2">
        <f>J128+L128+N128+P128</f>
        <v>11272</v>
      </c>
      <c r="S128" s="113" t="s">
        <v>8</v>
      </c>
    </row>
    <row r="129" spans="1:19" ht="18.75" x14ac:dyDescent="0.25">
      <c r="A129" s="114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</row>
    <row r="130" spans="1:19" ht="104.25" customHeight="1" x14ac:dyDescent="0.35">
      <c r="A130" s="115"/>
      <c r="B130" s="116" t="s">
        <v>58</v>
      </c>
      <c r="C130" s="116"/>
      <c r="D130" s="117"/>
      <c r="E130" s="118" t="s">
        <v>50</v>
      </c>
      <c r="F130" s="118"/>
      <c r="G130" s="118"/>
      <c r="H130" s="118"/>
      <c r="I130" s="119"/>
      <c r="J130" s="119"/>
      <c r="K130" s="119"/>
      <c r="L130" s="119"/>
      <c r="M130" s="119"/>
      <c r="N130" s="119"/>
      <c r="O130" s="120" t="s">
        <v>49</v>
      </c>
      <c r="P130" s="120"/>
      <c r="Q130" s="120"/>
      <c r="R130" s="120"/>
      <c r="S130" s="120"/>
    </row>
    <row r="131" spans="1:19" ht="48.75" customHeight="1" x14ac:dyDescent="0.4">
      <c r="A131" s="115"/>
      <c r="B131" s="121" t="s">
        <v>63</v>
      </c>
      <c r="C131" s="117"/>
      <c r="D131" s="117"/>
      <c r="E131" s="122" t="s">
        <v>20</v>
      </c>
      <c r="F131" s="117"/>
      <c r="G131" s="117"/>
      <c r="H131" s="117"/>
      <c r="I131" s="123"/>
      <c r="J131" s="123"/>
      <c r="K131" s="123"/>
      <c r="L131" s="123"/>
      <c r="M131" s="123"/>
      <c r="N131" s="123"/>
      <c r="O131" s="123"/>
      <c r="P131" s="124" t="s">
        <v>13</v>
      </c>
      <c r="Q131" s="124"/>
      <c r="R131" s="124"/>
      <c r="S131" s="124"/>
    </row>
    <row r="132" spans="1:19" ht="30" x14ac:dyDescent="0.25">
      <c r="A132" s="115"/>
      <c r="B132" s="125" t="s">
        <v>51</v>
      </c>
      <c r="C132" s="117"/>
      <c r="D132" s="117"/>
      <c r="E132" s="117"/>
      <c r="F132" s="117"/>
      <c r="G132" s="117"/>
      <c r="H132" s="117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17"/>
    </row>
    <row r="133" spans="1:19" ht="18.75" x14ac:dyDescent="0.25">
      <c r="A133" s="115"/>
      <c r="B133" s="117"/>
      <c r="C133" s="117"/>
      <c r="D133" s="117"/>
      <c r="E133" s="117"/>
      <c r="F133" s="117"/>
      <c r="G133" s="117"/>
      <c r="H133" s="117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17"/>
    </row>
    <row r="134" spans="1:19" ht="15.75" customHeight="1" x14ac:dyDescent="0.25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</row>
    <row r="135" spans="1:19" ht="21.75" customHeight="1" x14ac:dyDescent="0.25">
      <c r="A135" s="12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</row>
    <row r="136" spans="1:19" ht="34.5" customHeight="1" x14ac:dyDescent="0.25">
      <c r="A136" s="128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</row>
    <row r="137" spans="1:19" ht="15.75" x14ac:dyDescent="0.25">
      <c r="A137" s="129"/>
      <c r="B137" s="130"/>
      <c r="C137" s="130"/>
      <c r="D137" s="97"/>
      <c r="E137" s="97"/>
      <c r="F137" s="97"/>
      <c r="G137" s="131"/>
      <c r="H137" s="131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97"/>
    </row>
    <row r="138" spans="1:19" ht="18.75" customHeight="1" x14ac:dyDescent="0.25">
      <c r="A138" s="133"/>
      <c r="B138" s="133"/>
      <c r="C138" s="133"/>
      <c r="D138" s="133"/>
      <c r="E138" s="97"/>
      <c r="F138" s="97"/>
      <c r="G138" s="134"/>
      <c r="H138" s="134"/>
      <c r="I138" s="135"/>
      <c r="J138" s="135"/>
      <c r="K138" s="135"/>
      <c r="L138" s="135"/>
      <c r="M138" s="135"/>
      <c r="N138" s="135"/>
      <c r="O138" s="136"/>
      <c r="P138" s="132"/>
      <c r="Q138" s="132"/>
      <c r="R138" s="132"/>
      <c r="S138" s="97"/>
    </row>
    <row r="139" spans="1:19" ht="15.75" x14ac:dyDescent="0.25">
      <c r="A139" s="129"/>
      <c r="B139" s="130"/>
      <c r="C139" s="130"/>
      <c r="D139" s="97"/>
      <c r="E139" s="97"/>
      <c r="F139" s="97"/>
      <c r="G139" s="130"/>
      <c r="H139" s="130"/>
      <c r="I139" s="130"/>
      <c r="J139" s="137"/>
      <c r="K139" s="137"/>
      <c r="L139" s="137"/>
      <c r="M139" s="137"/>
      <c r="N139" s="137"/>
      <c r="O139" s="137"/>
      <c r="P139" s="137"/>
      <c r="Q139" s="137"/>
      <c r="R139" s="137"/>
      <c r="S139" s="97"/>
    </row>
    <row r="144" spans="1:19" ht="22.5" x14ac:dyDescent="0.25"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</row>
    <row r="145" spans="2:19" ht="22.5" x14ac:dyDescent="0.25"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</row>
    <row r="150" spans="2:19" ht="22.5" x14ac:dyDescent="0.25"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</row>
    <row r="151" spans="2:19" ht="22.5" x14ac:dyDescent="0.25"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</row>
  </sheetData>
  <mergeCells count="250">
    <mergeCell ref="A113:A116"/>
    <mergeCell ref="D113:D116"/>
    <mergeCell ref="I14:J14"/>
    <mergeCell ref="K14:L14"/>
    <mergeCell ref="C67:C71"/>
    <mergeCell ref="A81:A84"/>
    <mergeCell ref="B81:B84"/>
    <mergeCell ref="P61:P62"/>
    <mergeCell ref="O61:O62"/>
    <mergeCell ref="G33:G36"/>
    <mergeCell ref="G39:G42"/>
    <mergeCell ref="G61:G62"/>
    <mergeCell ref="C81:C84"/>
    <mergeCell ref="H13:H15"/>
    <mergeCell ref="G85:G88"/>
    <mergeCell ref="I13:R13"/>
    <mergeCell ref="Q14:R14"/>
    <mergeCell ref="B85:B88"/>
    <mergeCell ref="C85:C88"/>
    <mergeCell ref="D85:D88"/>
    <mergeCell ref="E85:E88"/>
    <mergeCell ref="F85:F88"/>
    <mergeCell ref="D13:D15"/>
    <mergeCell ref="E13:E15"/>
    <mergeCell ref="B150:S150"/>
    <mergeCell ref="B151:S151"/>
    <mergeCell ref="G1:G4"/>
    <mergeCell ref="I1:S1"/>
    <mergeCell ref="I2:S2"/>
    <mergeCell ref="I3:S3"/>
    <mergeCell ref="I4:S4"/>
    <mergeCell ref="A11:S11"/>
    <mergeCell ref="A12:S12"/>
    <mergeCell ref="B130:C130"/>
    <mergeCell ref="A129:S129"/>
    <mergeCell ref="B139:C139"/>
    <mergeCell ref="G139:I139"/>
    <mergeCell ref="A135:S135"/>
    <mergeCell ref="A136:S136"/>
    <mergeCell ref="B137:C137"/>
    <mergeCell ref="A138:D138"/>
    <mergeCell ref="S13:S15"/>
    <mergeCell ref="A13:A15"/>
    <mergeCell ref="B13:B15"/>
    <mergeCell ref="C13:C15"/>
    <mergeCell ref="F13:F15"/>
    <mergeCell ref="O14:P14"/>
    <mergeCell ref="M14:N14"/>
    <mergeCell ref="Q61:Q62"/>
    <mergeCell ref="R61:R62"/>
    <mergeCell ref="G50:G53"/>
    <mergeCell ref="G13:G15"/>
    <mergeCell ref="D57:D60"/>
    <mergeCell ref="C57:C60"/>
    <mergeCell ref="A1:A4"/>
    <mergeCell ref="B1:C4"/>
    <mergeCell ref="D1:D4"/>
    <mergeCell ref="E1:E4"/>
    <mergeCell ref="F1:F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C54:C56"/>
    <mergeCell ref="D109:D112"/>
    <mergeCell ref="E109:E112"/>
    <mergeCell ref="B72:B75"/>
    <mergeCell ref="D77:D80"/>
    <mergeCell ref="D81:D84"/>
    <mergeCell ref="E81:E84"/>
    <mergeCell ref="F77:F80"/>
    <mergeCell ref="F81:F84"/>
    <mergeCell ref="B57:B60"/>
    <mergeCell ref="B101:B104"/>
    <mergeCell ref="C101:C104"/>
    <mergeCell ref="E57:E60"/>
    <mergeCell ref="F57:F60"/>
    <mergeCell ref="E61:E62"/>
    <mergeCell ref="F61:F62"/>
    <mergeCell ref="B61:B62"/>
    <mergeCell ref="B145:S145"/>
    <mergeCell ref="F121:F124"/>
    <mergeCell ref="F109:F112"/>
    <mergeCell ref="C105:C108"/>
    <mergeCell ref="D105:D108"/>
    <mergeCell ref="S77:S80"/>
    <mergeCell ref="S81:S84"/>
    <mergeCell ref="B77:B80"/>
    <mergeCell ref="E105:E108"/>
    <mergeCell ref="F105:F108"/>
    <mergeCell ref="C77:C80"/>
    <mergeCell ref="E121:E124"/>
    <mergeCell ref="G101:G104"/>
    <mergeCell ref="C121:C124"/>
    <mergeCell ref="C109:C112"/>
    <mergeCell ref="G77:G80"/>
    <mergeCell ref="G81:G84"/>
    <mergeCell ref="A134:S134"/>
    <mergeCell ref="O130:S130"/>
    <mergeCell ref="A117:A120"/>
    <mergeCell ref="G89:G92"/>
    <mergeCell ref="S121:S124"/>
    <mergeCell ref="B113:B116"/>
    <mergeCell ref="A85:A88"/>
    <mergeCell ref="A61:A62"/>
    <mergeCell ref="C61:C62"/>
    <mergeCell ref="D61:D62"/>
    <mergeCell ref="B144:S144"/>
    <mergeCell ref="B117:B120"/>
    <mergeCell ref="C117:C120"/>
    <mergeCell ref="D117:D120"/>
    <mergeCell ref="E117:E120"/>
    <mergeCell ref="F117:F120"/>
    <mergeCell ref="G117:G120"/>
    <mergeCell ref="D121:D124"/>
    <mergeCell ref="D101:D104"/>
    <mergeCell ref="E101:E104"/>
    <mergeCell ref="F101:F104"/>
    <mergeCell ref="A109:A112"/>
    <mergeCell ref="B109:B112"/>
    <mergeCell ref="G105:G108"/>
    <mergeCell ref="A121:A124"/>
    <mergeCell ref="I61:I62"/>
    <mergeCell ref="J61:J62"/>
    <mergeCell ref="K61:K62"/>
    <mergeCell ref="L61:L62"/>
    <mergeCell ref="M61:M62"/>
    <mergeCell ref="N61:N62"/>
    <mergeCell ref="A93:A96"/>
    <mergeCell ref="D93:D96"/>
    <mergeCell ref="A97:A100"/>
    <mergeCell ref="D97:D100"/>
    <mergeCell ref="A63:A66"/>
    <mergeCell ref="B63:B66"/>
    <mergeCell ref="D63:D66"/>
    <mergeCell ref="C63:C66"/>
    <mergeCell ref="B93:B96"/>
    <mergeCell ref="B97:B100"/>
    <mergeCell ref="A46:A49"/>
    <mergeCell ref="A50:A53"/>
    <mergeCell ref="B121:B124"/>
    <mergeCell ref="G46:G49"/>
    <mergeCell ref="B50:B53"/>
    <mergeCell ref="C50:C53"/>
    <mergeCell ref="D50:D53"/>
    <mergeCell ref="E50:E53"/>
    <mergeCell ref="F50:F53"/>
    <mergeCell ref="B46:B49"/>
    <mergeCell ref="C46:C49"/>
    <mergeCell ref="D46:D49"/>
    <mergeCell ref="E46:E49"/>
    <mergeCell ref="F46:F49"/>
    <mergeCell ref="A57:A60"/>
    <mergeCell ref="A72:A75"/>
    <mergeCell ref="A105:A108"/>
    <mergeCell ref="B105:B108"/>
    <mergeCell ref="A101:A104"/>
    <mergeCell ref="A89:A92"/>
    <mergeCell ref="B89:B92"/>
    <mergeCell ref="D89:D92"/>
    <mergeCell ref="A77:A80"/>
    <mergeCell ref="C72:C75"/>
    <mergeCell ref="G121:G124"/>
    <mergeCell ref="E77:E80"/>
    <mergeCell ref="S93:S96"/>
    <mergeCell ref="E93:E96"/>
    <mergeCell ref="F93:F96"/>
    <mergeCell ref="G93:G96"/>
    <mergeCell ref="S117:S120"/>
    <mergeCell ref="F63:F66"/>
    <mergeCell ref="G63:G66"/>
    <mergeCell ref="E63:E66"/>
    <mergeCell ref="G109:G112"/>
    <mergeCell ref="E89:E92"/>
    <mergeCell ref="F89:F92"/>
    <mergeCell ref="N97:N100"/>
    <mergeCell ref="S101:S104"/>
    <mergeCell ref="E113:E116"/>
    <mergeCell ref="F113:F116"/>
    <mergeCell ref="G113:G116"/>
    <mergeCell ref="E72:E75"/>
    <mergeCell ref="F72:F75"/>
    <mergeCell ref="G72:G75"/>
    <mergeCell ref="L97:L100"/>
    <mergeCell ref="M97:M100"/>
    <mergeCell ref="S113:S116"/>
    <mergeCell ref="S46:S49"/>
    <mergeCell ref="S57:S60"/>
    <mergeCell ref="S63:S66"/>
    <mergeCell ref="S85:S88"/>
    <mergeCell ref="S89:S92"/>
    <mergeCell ref="S50:S53"/>
    <mergeCell ref="S72:S75"/>
    <mergeCell ref="S105:S108"/>
    <mergeCell ref="S109:S112"/>
    <mergeCell ref="S61:S62"/>
    <mergeCell ref="G57:G60"/>
    <mergeCell ref="D72:D75"/>
    <mergeCell ref="E39:E42"/>
    <mergeCell ref="E97:E100"/>
    <mergeCell ref="F97:F100"/>
    <mergeCell ref="G97:G100"/>
    <mergeCell ref="I97:I100"/>
    <mergeCell ref="J97:J100"/>
    <mergeCell ref="K97:K100"/>
    <mergeCell ref="H61:H62"/>
    <mergeCell ref="S39:S42"/>
    <mergeCell ref="O97:O100"/>
    <mergeCell ref="P97:P100"/>
    <mergeCell ref="B39:B42"/>
    <mergeCell ref="B33:B36"/>
    <mergeCell ref="B29:B32"/>
    <mergeCell ref="B17:B20"/>
    <mergeCell ref="A39:A42"/>
    <mergeCell ref="A33:A36"/>
    <mergeCell ref="A29:A32"/>
    <mergeCell ref="A17:A20"/>
    <mergeCell ref="D17:D20"/>
    <mergeCell ref="D29:D32"/>
    <mergeCell ref="D33:D36"/>
    <mergeCell ref="D39:D42"/>
    <mergeCell ref="E17:E20"/>
    <mergeCell ref="F17:F20"/>
    <mergeCell ref="G17:G20"/>
    <mergeCell ref="G29:G32"/>
    <mergeCell ref="F29:F32"/>
    <mergeCell ref="E29:E32"/>
    <mergeCell ref="E33:E36"/>
    <mergeCell ref="F39:F42"/>
    <mergeCell ref="F33:F36"/>
    <mergeCell ref="A21:A24"/>
    <mergeCell ref="A25:A28"/>
    <mergeCell ref="F21:F24"/>
    <mergeCell ref="F25:F28"/>
    <mergeCell ref="G21:G24"/>
    <mergeCell ref="G25:G28"/>
    <mergeCell ref="E21:E24"/>
    <mergeCell ref="E25:E28"/>
    <mergeCell ref="D21:D24"/>
    <mergeCell ref="D25:D28"/>
    <mergeCell ref="B21:B24"/>
    <mergeCell ref="B25:B28"/>
  </mergeCells>
  <pageMargins left="0.31496062992125984" right="0.23622047244094491" top="0.39370078740157483" bottom="0.31496062992125984" header="0.31496062992125984" footer="0.31496062992125984"/>
  <pageSetup paperSize="9" scale="60" fitToHeight="0" orientation="landscape" r:id="rId1"/>
  <rowBreaks count="2" manualBreakCount="2">
    <brk id="49" max="18" man="1"/>
    <brk id="5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2023-11-01T09:15:04Z</cp:lastPrinted>
  <dcterms:created xsi:type="dcterms:W3CDTF">2018-05-23T13:36:13Z</dcterms:created>
  <dcterms:modified xsi:type="dcterms:W3CDTF">2024-04-09T14:08:48Z</dcterms:modified>
</cp:coreProperties>
</file>